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SGN\_Informatique\_Sujets transverses IT\_DSI Nouveau Site\9-Projets\1.5.3 Impression\imprimantes MFP\RFP\Annexes\"/>
    </mc:Choice>
  </mc:AlternateContent>
  <xr:revisionPtr revIDLastSave="0" documentId="8_{31EEAEEE-4798-4357-9347-F6829D34858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éférentiel parc actuel Groupe" sheetId="4" r:id="rId1"/>
    <sheet name="Répart. MFP sites actuels" sheetId="5" r:id="rId2"/>
    <sheet name="Volumes Impr. AFD T4 2024" sheetId="9" r:id="rId3"/>
    <sheet name="Volumes Impr. AFD T1 2025" sheetId="7" r:id="rId4"/>
    <sheet name="Volumes Impr. AFD T2 2025" sheetId="8" r:id="rId5"/>
    <sheet name="Volumes Impr. T3 2025" sheetId="10" r:id="rId6"/>
    <sheet name="Analyse AFD S1 2025" sheetId="13" r:id="rId7"/>
    <sheet name="Volumes Impr. EF" sheetId="14" r:id="rId8"/>
    <sheet name="Ratios MFP vs positions" sheetId="12" r:id="rId9"/>
    <sheet name="MFP Austerlitz" sheetId="11" r:id="rId10"/>
  </sheets>
  <definedNames>
    <definedName name="_xlnm._FilterDatabase" localSheetId="9" hidden="1">'MFP Austerlitz'!$A$1:$G$39</definedName>
    <definedName name="_xlnm._FilterDatabase" localSheetId="0" hidden="1">'Référentiel parc actuel Groupe'!$A$1:$E$98</definedName>
    <definedName name="_xlnm._FilterDatabase" localSheetId="3" hidden="1">'Volumes Impr. AFD T1 2025'!$A$1:$L$1</definedName>
    <definedName name="_xlnm._FilterDatabase" localSheetId="4" hidden="1">'Volumes Impr. AFD T2 2025'!$A$1:$L$1</definedName>
    <definedName name="_xlnm._FilterDatabase" localSheetId="2" hidden="1">'Volumes Impr. AFD T4 2024'!$A$1:$L$1</definedName>
    <definedName name="_xlnm._FilterDatabase" localSheetId="5" hidden="1">'Volumes Impr. T3 2025'!$A$1:$L$1</definedName>
    <definedName name="_xlnm.Database">#REF!</definedName>
    <definedName name="BDD">#REF!</definedName>
    <definedName name="Catégories">#REF!</definedName>
    <definedName name="COL_SUNB">#REF!</definedName>
    <definedName name="contibuteurs">#REF!</definedName>
    <definedName name="DATA">#REF!</definedName>
    <definedName name="DATA1">#REF!</definedName>
    <definedName name="DATA2">#REF!</definedName>
    <definedName name="REF">#REF!</definedName>
    <definedName name="SUBL">#REF!</definedName>
    <definedName name="SUBLB">#REF!</definedName>
    <definedName name="SUNA">#REF!</definedName>
    <definedName name="SUNB">#REF!</definedName>
  </definedNames>
  <calcPr calcId="191029"/>
  <pivotCaches>
    <pivotCache cacheId="1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9" l="1"/>
  <c r="I2" i="9"/>
  <c r="J2" i="9"/>
  <c r="K2" i="9"/>
  <c r="L2" i="9"/>
  <c r="G2" i="9"/>
  <c r="H2" i="10"/>
  <c r="I2" i="10"/>
  <c r="J2" i="10"/>
  <c r="K2" i="10"/>
  <c r="L2" i="10"/>
  <c r="G2" i="10"/>
  <c r="E15" i="12"/>
  <c r="E17" i="12" s="1"/>
  <c r="E8" i="12"/>
  <c r="E10" i="12" s="1"/>
  <c r="F13" i="12"/>
  <c r="F16" i="12"/>
  <c r="F9" i="12"/>
  <c r="F14" i="12"/>
  <c r="F7" i="12"/>
  <c r="D16" i="12"/>
  <c r="C15" i="12"/>
  <c r="C17" i="12" s="1"/>
  <c r="B15" i="12"/>
  <c r="B17" i="12" s="1"/>
  <c r="D14" i="12"/>
  <c r="D13" i="12"/>
  <c r="D9" i="12"/>
  <c r="C8" i="12"/>
  <c r="C10" i="12" s="1"/>
  <c r="B8" i="12"/>
  <c r="B10" i="12" s="1"/>
  <c r="D10" i="12" s="1"/>
  <c r="D7" i="12"/>
  <c r="C6" i="12"/>
  <c r="B6" i="12"/>
  <c r="F6" i="12" s="1"/>
  <c r="D5" i="12"/>
  <c r="D4" i="12"/>
  <c r="D3" i="12"/>
  <c r="D2" i="12"/>
  <c r="D17" i="12" l="1"/>
  <c r="F17" i="12"/>
  <c r="F8" i="12"/>
  <c r="F10" i="12"/>
  <c r="F15" i="12"/>
  <c r="D15" i="12"/>
  <c r="D6" i="12"/>
  <c r="D8" i="12"/>
  <c r="E40" i="11" l="1"/>
  <c r="F40" i="11"/>
  <c r="L46" i="10"/>
  <c r="L85" i="10"/>
  <c r="L42" i="10"/>
  <c r="L69" i="10"/>
  <c r="L90" i="10"/>
  <c r="L79" i="10"/>
  <c r="L18" i="10"/>
  <c r="L57" i="10"/>
  <c r="L55" i="10"/>
  <c r="L54" i="10"/>
  <c r="L83" i="10"/>
  <c r="L76" i="10"/>
  <c r="L25" i="10"/>
  <c r="L31" i="10"/>
  <c r="L35" i="10"/>
  <c r="L16" i="10"/>
  <c r="L80" i="10"/>
  <c r="L27" i="10"/>
  <c r="L41" i="10"/>
  <c r="L19" i="10"/>
  <c r="L62" i="10"/>
  <c r="L53" i="10"/>
  <c r="L63" i="10"/>
  <c r="L73" i="10"/>
  <c r="L60" i="10"/>
  <c r="L75" i="10"/>
  <c r="L64" i="10"/>
  <c r="L89" i="10"/>
  <c r="L44" i="10"/>
  <c r="L65" i="10"/>
  <c r="L93" i="10"/>
  <c r="L71" i="10"/>
  <c r="L58" i="10"/>
  <c r="L14" i="10"/>
  <c r="L91" i="10"/>
  <c r="L36" i="10"/>
  <c r="L66" i="10"/>
  <c r="L87" i="10"/>
  <c r="L81" i="10"/>
  <c r="L48" i="10"/>
  <c r="L82" i="10"/>
  <c r="L39" i="10"/>
  <c r="L67" i="10"/>
  <c r="L61" i="10"/>
  <c r="L94" i="10"/>
  <c r="L77" i="10"/>
  <c r="L32" i="10"/>
  <c r="L51" i="10"/>
  <c r="L84" i="10"/>
  <c r="L92" i="10"/>
  <c r="L78" i="10"/>
  <c r="L24" i="10"/>
  <c r="L38" i="10"/>
  <c r="L86" i="10"/>
  <c r="L22" i="10"/>
  <c r="L37" i="10"/>
  <c r="L68" i="10"/>
  <c r="L74" i="10"/>
  <c r="L29" i="10"/>
  <c r="L15" i="10"/>
  <c r="L20" i="10"/>
  <c r="L72" i="10"/>
  <c r="L13" i="10"/>
  <c r="L6" i="10"/>
  <c r="L17" i="10"/>
  <c r="L26" i="10"/>
  <c r="L56" i="10"/>
  <c r="L12" i="10"/>
  <c r="L30" i="10"/>
  <c r="L33" i="10"/>
  <c r="L28" i="10"/>
  <c r="L5" i="10"/>
  <c r="L34" i="10"/>
  <c r="L23" i="10"/>
  <c r="L3" i="10"/>
  <c r="L10" i="10"/>
  <c r="L7" i="10"/>
  <c r="L47" i="10"/>
  <c r="L70" i="10"/>
  <c r="L50" i="10"/>
  <c r="L21" i="10"/>
  <c r="L4" i="10"/>
  <c r="L88" i="10"/>
  <c r="L45" i="10"/>
  <c r="L9" i="10"/>
  <c r="L8" i="10"/>
  <c r="L11" i="10"/>
  <c r="L40" i="10"/>
  <c r="L49" i="10"/>
  <c r="L52" i="10"/>
  <c r="L43" i="10"/>
  <c r="L59" i="10"/>
</calcChain>
</file>

<file path=xl/sharedStrings.xml><?xml version="1.0" encoding="utf-8"?>
<sst xmlns="http://schemas.openxmlformats.org/spreadsheetml/2006/main" count="2967" uniqueCount="399">
  <si>
    <t>MODELE</t>
  </si>
  <si>
    <t>N° DE SERIE</t>
  </si>
  <si>
    <t>DATE INSTALLATION</t>
  </si>
  <si>
    <t>ADRESSE</t>
  </si>
  <si>
    <t>CODE POSTAL</t>
  </si>
  <si>
    <t>VILLE</t>
  </si>
  <si>
    <t>XVC06565</t>
  </si>
  <si>
    <t>ART&amp;CO</t>
  </si>
  <si>
    <t>T02-0200</t>
  </si>
  <si>
    <t xml:space="preserve"> - </t>
  </si>
  <si>
    <t>75012</t>
  </si>
  <si>
    <t>PARIS</t>
  </si>
  <si>
    <t>XVC06675</t>
  </si>
  <si>
    <t>T02-0410</t>
  </si>
  <si>
    <t>XVC06571</t>
  </si>
  <si>
    <t>T02-1240</t>
  </si>
  <si>
    <t>XVC06647</t>
  </si>
  <si>
    <t>T03-0175</t>
  </si>
  <si>
    <t>XVC06687</t>
  </si>
  <si>
    <t>T03-0410</t>
  </si>
  <si>
    <t>XVC06579</t>
  </si>
  <si>
    <t>T03-0870</t>
  </si>
  <si>
    <t>XVC06562</t>
  </si>
  <si>
    <t>T04-0175</t>
  </si>
  <si>
    <t>XVC06638</t>
  </si>
  <si>
    <t>T04-0410</t>
  </si>
  <si>
    <t>XVC06691</t>
  </si>
  <si>
    <t>T04-1240</t>
  </si>
  <si>
    <t>JMN11114</t>
  </si>
  <si>
    <t>BARTHES</t>
  </si>
  <si>
    <t>E00</t>
  </si>
  <si>
    <t>JMN10235</t>
  </si>
  <si>
    <t>E01</t>
  </si>
  <si>
    <t>JMN10237</t>
  </si>
  <si>
    <t>E02</t>
  </si>
  <si>
    <t>WHL04516</t>
  </si>
  <si>
    <t>E03</t>
  </si>
  <si>
    <t>1 RUE ROLAND BARTHES</t>
  </si>
  <si>
    <t>JMN11115</t>
  </si>
  <si>
    <t>E04</t>
  </si>
  <si>
    <t>JMN10920</t>
  </si>
  <si>
    <t>E05</t>
  </si>
  <si>
    <t>JMN11180</t>
  </si>
  <si>
    <t>E06</t>
  </si>
  <si>
    <t>JMN11193</t>
  </si>
  <si>
    <t>D00</t>
  </si>
  <si>
    <t>2YA05975</t>
  </si>
  <si>
    <t>D01</t>
  </si>
  <si>
    <t>2YA05229</t>
  </si>
  <si>
    <t>D02</t>
  </si>
  <si>
    <t>JMN08774</t>
  </si>
  <si>
    <t>D03</t>
  </si>
  <si>
    <t>JMN10996</t>
  </si>
  <si>
    <t>D04</t>
  </si>
  <si>
    <t>WHL02162</t>
  </si>
  <si>
    <t>D07</t>
  </si>
  <si>
    <t>2YA06029</t>
  </si>
  <si>
    <t>C01</t>
  </si>
  <si>
    <t>JMN24844</t>
  </si>
  <si>
    <t>C02</t>
  </si>
  <si>
    <t>2YA06054</t>
  </si>
  <si>
    <t>C06</t>
  </si>
  <si>
    <t>JMN10245</t>
  </si>
  <si>
    <t>C07</t>
  </si>
  <si>
    <t>JMN10247</t>
  </si>
  <si>
    <t>B01</t>
  </si>
  <si>
    <t>2YA05980</t>
  </si>
  <si>
    <t>B02.1</t>
  </si>
  <si>
    <t>JMN10230</t>
  </si>
  <si>
    <t>B02.2</t>
  </si>
  <si>
    <t>JMN10236</t>
  </si>
  <si>
    <t>B03.2</t>
  </si>
  <si>
    <t>JMN27479</t>
  </si>
  <si>
    <t>B04.2</t>
  </si>
  <si>
    <t>2YA06064</t>
  </si>
  <si>
    <t>B05.2</t>
  </si>
  <si>
    <t>JMN10995</t>
  </si>
  <si>
    <t>B06.2</t>
  </si>
  <si>
    <t>2JC08205</t>
  </si>
  <si>
    <t>B07</t>
  </si>
  <si>
    <t>JMN10231</t>
  </si>
  <si>
    <t>A01-1</t>
  </si>
  <si>
    <t>2YA05981</t>
  </si>
  <si>
    <t>A01-2 BIBLIOTHEQUE</t>
  </si>
  <si>
    <t>JMN10151</t>
  </si>
  <si>
    <t>A02.2</t>
  </si>
  <si>
    <t>JMN10228</t>
  </si>
  <si>
    <t>A03.2</t>
  </si>
  <si>
    <t>JMN10972</t>
  </si>
  <si>
    <t>A05.1</t>
  </si>
  <si>
    <t>2JC08212</t>
  </si>
  <si>
    <t>A05.2</t>
  </si>
  <si>
    <t>2JC08193</t>
  </si>
  <si>
    <t>A06.1</t>
  </si>
  <si>
    <t>JMN11122</t>
  </si>
  <si>
    <t>A06.2</t>
  </si>
  <si>
    <t>2JC08210</t>
  </si>
  <si>
    <t>A07</t>
  </si>
  <si>
    <t>2YA18628</t>
  </si>
  <si>
    <t>2YA18629</t>
  </si>
  <si>
    <t>2YA18645</t>
  </si>
  <si>
    <t>2YA18647</t>
  </si>
  <si>
    <t>2YA18923</t>
  </si>
  <si>
    <t>2YA18925</t>
  </si>
  <si>
    <t>2YA18935</t>
  </si>
  <si>
    <t>2YA18934</t>
  </si>
  <si>
    <t>C10000VP</t>
  </si>
  <si>
    <t>WEJ10921</t>
  </si>
  <si>
    <t>REPRO</t>
  </si>
  <si>
    <t>C650</t>
  </si>
  <si>
    <t>XMS00608</t>
  </si>
  <si>
    <t>XVC06265</t>
  </si>
  <si>
    <t>CAMPUS GROUPE AFD</t>
  </si>
  <si>
    <t>CAMPUS GESTION</t>
  </si>
  <si>
    <t>MARSEILLE</t>
  </si>
  <si>
    <t>XVC06536</t>
  </si>
  <si>
    <t>CAMPUS DIRECTION</t>
  </si>
  <si>
    <t>XVC06661</t>
  </si>
  <si>
    <t>CAMPUS ACCUEIL</t>
  </si>
  <si>
    <t>iR ADV C5850</t>
  </si>
  <si>
    <t>3LL02281</t>
  </si>
  <si>
    <t>40 BD DE PORT ROYAL</t>
  </si>
  <si>
    <t>75005</t>
  </si>
  <si>
    <t>3LL02291</t>
  </si>
  <si>
    <t>3LL02690</t>
  </si>
  <si>
    <t>3LL02763</t>
  </si>
  <si>
    <t>3LL02764</t>
  </si>
  <si>
    <t>3LL03226</t>
  </si>
  <si>
    <t>3LL03416</t>
  </si>
  <si>
    <t>3LL03466</t>
  </si>
  <si>
    <t>3LL03689</t>
  </si>
  <si>
    <t>JMN10994</t>
  </si>
  <si>
    <t>MISTRAL</t>
  </si>
  <si>
    <t>MS1 330</t>
  </si>
  <si>
    <t>JMN10834</t>
  </si>
  <si>
    <t>M00 230</t>
  </si>
  <si>
    <t>3 PLACE LOUIS ARMAND</t>
  </si>
  <si>
    <t>JMN09119</t>
  </si>
  <si>
    <t>M00 370</t>
  </si>
  <si>
    <t>2JC08191</t>
  </si>
  <si>
    <t>M01 LTB</t>
  </si>
  <si>
    <t>2YA06076</t>
  </si>
  <si>
    <t>M02 LTB</t>
  </si>
  <si>
    <t>2YA05978</t>
  </si>
  <si>
    <t>M03 LTA</t>
  </si>
  <si>
    <t>JMN08773</t>
  </si>
  <si>
    <t>M03 LTB</t>
  </si>
  <si>
    <t>2YA18936</t>
  </si>
  <si>
    <t>JMN10833</t>
  </si>
  <si>
    <t>M02 LTA</t>
  </si>
  <si>
    <t>XVC06141</t>
  </si>
  <si>
    <t>PROPARCO</t>
  </si>
  <si>
    <t>151 RUE ST HONORE</t>
  </si>
  <si>
    <t>75001</t>
  </si>
  <si>
    <t>WHL12125</t>
  </si>
  <si>
    <t>WHL12140</t>
  </si>
  <si>
    <t>WHL12141</t>
  </si>
  <si>
    <t>3CZC06</t>
  </si>
  <si>
    <t>WHL12134</t>
  </si>
  <si>
    <t>JMN10987</t>
  </si>
  <si>
    <t>2YA06039</t>
  </si>
  <si>
    <t>2YA05976</t>
  </si>
  <si>
    <t>2YA06067</t>
  </si>
  <si>
    <t>JMN42487</t>
  </si>
  <si>
    <t>2JC05401</t>
  </si>
  <si>
    <t>2JC04096</t>
  </si>
  <si>
    <t>2JC05489</t>
  </si>
  <si>
    <t>2YA13382</t>
  </si>
  <si>
    <t>XVC06129</t>
  </si>
  <si>
    <t>JMN11113</t>
  </si>
  <si>
    <t>JMN42469</t>
  </si>
  <si>
    <t>2YA18922</t>
  </si>
  <si>
    <t>WHL12137</t>
  </si>
  <si>
    <t>VIVACITY</t>
  </si>
  <si>
    <t>V05-195</t>
  </si>
  <si>
    <t>WHL12127</t>
  </si>
  <si>
    <t>V05-250</t>
  </si>
  <si>
    <t>WHL12139</t>
  </si>
  <si>
    <t>V05-465</t>
  </si>
  <si>
    <t>WHL12138</t>
  </si>
  <si>
    <t>V05-640</t>
  </si>
  <si>
    <t>WHL12130</t>
  </si>
  <si>
    <t>V06-180</t>
  </si>
  <si>
    <t>SITE</t>
  </si>
  <si>
    <t>Expertise France</t>
  </si>
  <si>
    <t>M01 LTA</t>
  </si>
  <si>
    <t>B03.1</t>
  </si>
  <si>
    <t>A03.1</t>
  </si>
  <si>
    <t>D06</t>
  </si>
  <si>
    <t>C04</t>
  </si>
  <si>
    <t>C05</t>
  </si>
  <si>
    <t>C03</t>
  </si>
  <si>
    <t>A04_1</t>
  </si>
  <si>
    <t>D05</t>
  </si>
  <si>
    <t>A02</t>
  </si>
  <si>
    <t>A04_2</t>
  </si>
  <si>
    <t>B06.1</t>
  </si>
  <si>
    <t>B04.1</t>
  </si>
  <si>
    <t>B05-1</t>
  </si>
  <si>
    <t>BATIMENT/ETAGE</t>
  </si>
  <si>
    <t>15-17 RUE TRAVERSIERE</t>
  </si>
  <si>
    <t>LIVRAISON  CONSOMMABLES</t>
  </si>
  <si>
    <t>155 RUE DE BERCY</t>
  </si>
  <si>
    <t>LES DOCKS - ATRIUM 10.3 - 10 PLACE DE LA JOLIETTE</t>
  </si>
  <si>
    <t>AFD pour BARTHES au 1, rue Roland Barthes - 75012 Paris</t>
  </si>
  <si>
    <t>AFD pour MISTRAL au 1, rue Roland Barthes - 75012 Paris</t>
  </si>
  <si>
    <t>AFD pour ART &amp; CO au 1, rue Roland Barthes - 75012 Paris</t>
  </si>
  <si>
    <t>AFD pour VIVACITY au 1, rue Roland Barthes - 75012 Paris</t>
  </si>
  <si>
    <t>AFD PROPARCO/LOUVRE au 151, rue St-Honoré – 75001 PARIS</t>
  </si>
  <si>
    <t>ENTITE</t>
  </si>
  <si>
    <t>LOUVRE</t>
  </si>
  <si>
    <t>AFD</t>
  </si>
  <si>
    <t>LES GOBELINS</t>
  </si>
  <si>
    <t>4AC135</t>
  </si>
  <si>
    <t>3DZC032</t>
  </si>
  <si>
    <t>3DC029</t>
  </si>
  <si>
    <t>3CZC190</t>
  </si>
  <si>
    <t>6CC194</t>
  </si>
  <si>
    <t>6DC005</t>
  </si>
  <si>
    <t>6B171</t>
  </si>
  <si>
    <t>3CZC162</t>
  </si>
  <si>
    <t>4ACC130</t>
  </si>
  <si>
    <t>4F072BIS</t>
  </si>
  <si>
    <t>4FC102</t>
  </si>
  <si>
    <t>4BC163</t>
  </si>
  <si>
    <t>Étiquettes de lignes</t>
  </si>
  <si>
    <t>Total général</t>
  </si>
  <si>
    <t>Étiquettes de colonnes</t>
  </si>
  <si>
    <t>Nombre de N° DE SERIE</t>
  </si>
  <si>
    <t>iR-ADV C5850</t>
  </si>
  <si>
    <t>iR-ADV C5250</t>
  </si>
  <si>
    <t>iR-ADV C5550 III</t>
  </si>
  <si>
    <t>iR-ADV C5550</t>
  </si>
  <si>
    <t>AFD/REPRO</t>
  </si>
  <si>
    <t>Modèle</t>
  </si>
  <si>
    <t>N° de série</t>
  </si>
  <si>
    <t>HOSTNAME</t>
  </si>
  <si>
    <t>LOCALISATION</t>
  </si>
  <si>
    <t>Date installation</t>
  </si>
  <si>
    <t>Volumes Période</t>
  </si>
  <si>
    <t>Volume Période NB</t>
  </si>
  <si>
    <t>Volumes Période CLR</t>
  </si>
  <si>
    <t xml:space="preserve"> Volume total depuis l'installation</t>
  </si>
  <si>
    <t>Volume CLR depuis l'installation</t>
  </si>
  <si>
    <t>Volume N&amp;B depuis l'installation</t>
  </si>
  <si>
    <t>iR ADV C5550</t>
  </si>
  <si>
    <t>FRPARIMP_L_2JC04096</t>
  </si>
  <si>
    <t>6C197</t>
  </si>
  <si>
    <t>FRPARIMP_L_2JC05401</t>
  </si>
  <si>
    <t>6B168</t>
  </si>
  <si>
    <t>FRPARIMP_L_2JC05489</t>
  </si>
  <si>
    <t>6C006</t>
  </si>
  <si>
    <t>CANONCCB879</t>
  </si>
  <si>
    <t>FRPARIMP_B_2JC08193</t>
  </si>
  <si>
    <t>FRPARIMP_B_2JC08205</t>
  </si>
  <si>
    <t>CanonCCB940</t>
  </si>
  <si>
    <t>Canon64B2F6</t>
  </si>
  <si>
    <t>FRPARIMP_B_2YA05229</t>
  </si>
  <si>
    <t>FRPARIMP_B_2YA05975</t>
  </si>
  <si>
    <t>FRPARIMP_L_2YA05976</t>
  </si>
  <si>
    <t>FC074</t>
  </si>
  <si>
    <t>FRPARIMP_M_2YA05978</t>
  </si>
  <si>
    <t>FRPARIMP_B_2YA05980</t>
  </si>
  <si>
    <t>FRPARIMP_B_2YA05981</t>
  </si>
  <si>
    <t>FRPARIMP_B_2YA06029</t>
  </si>
  <si>
    <t>FRPARIMP_L_2YA06039</t>
  </si>
  <si>
    <t>FC105</t>
  </si>
  <si>
    <t>FRPARIMP_B_2YA06054</t>
  </si>
  <si>
    <t>FRPARIMP_B_2YA06064</t>
  </si>
  <si>
    <t>FRPARIMP_L_2YA06067</t>
  </si>
  <si>
    <t>F080</t>
  </si>
  <si>
    <t>FRPARIMP_M_2YA06076</t>
  </si>
  <si>
    <t xml:space="preserve"> -</t>
  </si>
  <si>
    <t>CO4</t>
  </si>
  <si>
    <t>B04,2</t>
  </si>
  <si>
    <t>EXPERTISE FRANCE PBC</t>
  </si>
  <si>
    <t>iR ADV C5250</t>
  </si>
  <si>
    <t>FRPARIMP_M_M03LTB</t>
  </si>
  <si>
    <t>FRPARIMP_B_E01_1</t>
  </si>
  <si>
    <t>FRPARIMP_M_M00560</t>
  </si>
  <si>
    <t>FRPARIMP_B_A02_2</t>
  </si>
  <si>
    <t>FRPARIMP_B_A03_2</t>
  </si>
  <si>
    <t>FRPARIMP_B_B02_2</t>
  </si>
  <si>
    <t>FRPARIMP_B_A01_1</t>
  </si>
  <si>
    <t>FRPARIMP_B_B04_2</t>
  </si>
  <si>
    <t>FRPARIMP_B_B03_2</t>
  </si>
  <si>
    <t>FRPARIMP_B_E02_1</t>
  </si>
  <si>
    <t>FRPARIMP_B_C07_1</t>
  </si>
  <si>
    <t>FRPARIMP_B_D01_1</t>
  </si>
  <si>
    <t>FRPARIMP_M_M02LTA</t>
  </si>
  <si>
    <t>FRPARIMP_M_M00230</t>
  </si>
  <si>
    <t>FRPARIMP_B_E05_1</t>
  </si>
  <si>
    <t>FRPARIMP_B_E00_1</t>
  </si>
  <si>
    <t>FRPARIMP_L_BC163</t>
  </si>
  <si>
    <t>Salle SULLY</t>
  </si>
  <si>
    <t>FRPARIMP_M_MS1350</t>
  </si>
  <si>
    <t>FRPARIMP_B_06_2</t>
  </si>
  <si>
    <t>FRPARIMP_B_D04_1</t>
  </si>
  <si>
    <t>FRPARIMP_L_E047</t>
  </si>
  <si>
    <t>COULOIR B03-1 3EME ETG</t>
  </si>
  <si>
    <t>FRPARIMP_B_E04_1</t>
  </si>
  <si>
    <t>FRPARIMP_B_C01_1</t>
  </si>
  <si>
    <t>FRPARIMP_B_E06_1</t>
  </si>
  <si>
    <t>FRPARIMP_B_D00_1</t>
  </si>
  <si>
    <t>FRPARIMP_C_02_1</t>
  </si>
  <si>
    <t>FRPARIMP_L_JMN42469</t>
  </si>
  <si>
    <t>COULOIR A03-1 3EME ETG</t>
  </si>
  <si>
    <t>FRPARIMP_L_REP_JMN42487</t>
  </si>
  <si>
    <t>FRPARIMP_B_WHL02162</t>
  </si>
  <si>
    <t>FRPARIMP_B_WHL04516</t>
  </si>
  <si>
    <t>FRPARIMP_L_WHL12125</t>
  </si>
  <si>
    <t>3DZC184</t>
  </si>
  <si>
    <t>FRPARIMP_V_WHL12127</t>
  </si>
  <si>
    <t>FRPARIMP_V_WHL12130</t>
  </si>
  <si>
    <t>FRPARIMP_L_WHL12134</t>
  </si>
  <si>
    <t>3DZC16</t>
  </si>
  <si>
    <t>FRPARIMP_V_WHL12137</t>
  </si>
  <si>
    <t>FRPARIMP_V_WHL12138</t>
  </si>
  <si>
    <t>FRPARIMP_V_WHL12139</t>
  </si>
  <si>
    <t>FRPARIMP_L_WHL12140</t>
  </si>
  <si>
    <t>3C195</t>
  </si>
  <si>
    <t>FRPARIMP_L_XVC06129</t>
  </si>
  <si>
    <t>COULOIR B05-1 5EME ETG</t>
  </si>
  <si>
    <t>FRPARIMP_L_XVC06141</t>
  </si>
  <si>
    <t>B03 181 / CC03REP</t>
  </si>
  <si>
    <t>FRMRSIMP_C_0007AB56</t>
  </si>
  <si>
    <t>FRMRSIMP_C_XVC06536</t>
  </si>
  <si>
    <t>FRPARIMP_T_XVC06562</t>
  </si>
  <si>
    <t>FRPARIMP_T_XVC06565</t>
  </si>
  <si>
    <t>FRPARIMP_T_XVC06571</t>
  </si>
  <si>
    <t>FRPARIMP_T_XVC06579</t>
  </si>
  <si>
    <t>FRPARIMP_T_XVC06638</t>
  </si>
  <si>
    <t>FRPARIMP_T_XVC06647</t>
  </si>
  <si>
    <t>FRPARIMP_T_XVC06675</t>
  </si>
  <si>
    <t>FRPARIMP_T_XVC06687</t>
  </si>
  <si>
    <t>FRPARIMP_T_XVC06691</t>
  </si>
  <si>
    <t>Total</t>
  </si>
  <si>
    <t>TOTAL</t>
  </si>
  <si>
    <t>Bâtiment</t>
  </si>
  <si>
    <t>Etage</t>
  </si>
  <si>
    <t>Compartiment</t>
  </si>
  <si>
    <t>Emplacement</t>
  </si>
  <si>
    <t>Corner MFP</t>
  </si>
  <si>
    <t>Bureau</t>
  </si>
  <si>
    <t>Entité</t>
  </si>
  <si>
    <t>A</t>
  </si>
  <si>
    <t>A1</t>
  </si>
  <si>
    <t>côté A3</t>
  </si>
  <si>
    <t>A3</t>
  </si>
  <si>
    <t>Bureau du médecin --&gt; Préco imprimante individuelle comme auj.</t>
  </si>
  <si>
    <t>Devant bureau médecin: pour l'usage des infirmières MFP OK</t>
  </si>
  <si>
    <t>B</t>
  </si>
  <si>
    <t>B2</t>
  </si>
  <si>
    <t>CSE (besoin d'impresssion évolué et confidentiel --&gt; MFP OK</t>
  </si>
  <si>
    <t>Courrier (besoin d'impresssion évolué + Repro) --&gt; MFP OK</t>
  </si>
  <si>
    <t>B5</t>
  </si>
  <si>
    <t>A2</t>
  </si>
  <si>
    <t>EF</t>
  </si>
  <si>
    <t>B1</t>
  </si>
  <si>
    <t>côté B6</t>
  </si>
  <si>
    <t>AFD/PROPARCO</t>
  </si>
  <si>
    <t>côté B2</t>
  </si>
  <si>
    <t>B6</t>
  </si>
  <si>
    <t>côté B5</t>
  </si>
  <si>
    <t>B3</t>
  </si>
  <si>
    <t>B4</t>
  </si>
  <si>
    <t>côté C2</t>
  </si>
  <si>
    <t>C</t>
  </si>
  <si>
    <t>C2</t>
  </si>
  <si>
    <t>Vu dans le plan mais bâtiement C hors scope !!</t>
  </si>
  <si>
    <t>Sites actuels</t>
  </si>
  <si>
    <t>Nbr de positions</t>
  </si>
  <si>
    <t>Nbr MFP</t>
  </si>
  <si>
    <t>MFP/position</t>
  </si>
  <si>
    <t>Barthes</t>
  </si>
  <si>
    <t>Mistral</t>
  </si>
  <si>
    <t>Vivacity</t>
  </si>
  <si>
    <t>Art&amp;Co</t>
  </si>
  <si>
    <t>Total AFD</t>
  </si>
  <si>
    <t>Louvre (Proparco)</t>
  </si>
  <si>
    <t>Total AFD/Proparco</t>
  </si>
  <si>
    <t>Total Groupe</t>
  </si>
  <si>
    <t>Austerlitz</t>
  </si>
  <si>
    <t>Proparco</t>
  </si>
  <si>
    <t>Effectif utilisateurs</t>
  </si>
  <si>
    <t>Ratio positions</t>
  </si>
  <si>
    <t>Analyse des usages sur S1 2025</t>
  </si>
  <si>
    <t>Référence du copieur</t>
  </si>
  <si>
    <t>iR Advance DX C5850i</t>
  </si>
  <si>
    <t>Observation</t>
  </si>
  <si>
    <t>Date d’acquisition</t>
  </si>
  <si>
    <t>6 mois plus tard</t>
  </si>
  <si>
    <t>Quantité</t>
  </si>
  <si>
    <t>Impressions</t>
  </si>
  <si>
    <t>N/B</t>
  </si>
  <si>
    <t>Couleur</t>
  </si>
  <si>
    <t>Copies/an 2022</t>
  </si>
  <si>
    <t>Copies/an 2023</t>
  </si>
  <si>
    <t>Copies/an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</si>
</sst>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"/>
  </numFmts>
  <fonts count="11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name val="Aptos Narrow"/>
      <family val="2"/>
    </font>
    <font>
      <b/>
      <sz val="12"/>
      <name val="Aptos Narrow"/>
      <family val="2"/>
    </font>
    <font>
      <b/>
      <sz val="11"/>
      <name val="Aptos Narrow"/>
      <family val="2"/>
    </font>
    <font>
      <b/>
      <u/>
      <sz val="18"/>
      <color theme="1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</cellStyleXfs>
  <cellXfs count="151">
    <xf numFmtId="0" fontId="0" fillId="0" borderId="0" xfId="0"/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4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4" fontId="0" fillId="0" borderId="0" xfId="0" applyNumberForma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4" borderId="0" xfId="0" applyFill="1"/>
    <xf numFmtId="0" fontId="0" fillId="4" borderId="0" xfId="0" applyNumberFormat="1" applyFill="1"/>
    <xf numFmtId="0" fontId="0" fillId="5" borderId="0" xfId="0" applyFill="1" applyAlignment="1">
      <alignment horizontal="left"/>
    </xf>
    <xf numFmtId="0" fontId="0" fillId="5" borderId="0" xfId="0" applyNumberFormat="1" applyFill="1"/>
    <xf numFmtId="0" fontId="7" fillId="0" borderId="8" xfId="3" applyBorder="1" applyAlignment="1">
      <alignment horizontal="center" vertical="center" wrapText="1"/>
    </xf>
    <xf numFmtId="0" fontId="7" fillId="0" borderId="9" xfId="3" applyBorder="1" applyAlignment="1">
      <alignment horizontal="center" vertical="center" wrapText="1"/>
    </xf>
    <xf numFmtId="14" fontId="7" fillId="0" borderId="9" xfId="3" applyNumberFormat="1" applyBorder="1" applyAlignment="1">
      <alignment horizontal="center" vertical="center" wrapText="1"/>
    </xf>
    <xf numFmtId="164" fontId="7" fillId="6" borderId="9" xfId="4" applyNumberFormat="1" applyFont="1" applyFill="1" applyBorder="1" applyAlignment="1">
      <alignment horizontal="center" vertical="center" wrapText="1"/>
    </xf>
    <xf numFmtId="0" fontId="7" fillId="7" borderId="9" xfId="3" applyFill="1" applyBorder="1" applyAlignment="1">
      <alignment horizontal="center" vertical="center" wrapText="1"/>
    </xf>
    <xf numFmtId="0" fontId="7" fillId="7" borderId="10" xfId="3" applyFill="1" applyBorder="1" applyAlignment="1">
      <alignment horizontal="center" vertical="center" wrapText="1"/>
    </xf>
    <xf numFmtId="0" fontId="7" fillId="0" borderId="0" xfId="3" applyAlignment="1">
      <alignment horizontal="center"/>
    </xf>
    <xf numFmtId="0" fontId="7" fillId="0" borderId="1" xfId="3" applyBorder="1" applyAlignment="1">
      <alignment horizontal="center" vertical="center" wrapText="1"/>
    </xf>
    <xf numFmtId="0" fontId="7" fillId="0" borderId="2" xfId="3" applyBorder="1" applyAlignment="1">
      <alignment horizontal="center" vertical="center" wrapText="1"/>
    </xf>
    <xf numFmtId="14" fontId="7" fillId="0" borderId="2" xfId="3" applyNumberFormat="1" applyBorder="1" applyAlignment="1">
      <alignment horizontal="center" vertical="center" wrapText="1"/>
    </xf>
    <xf numFmtId="164" fontId="7" fillId="0" borderId="2" xfId="4" applyNumberFormat="1" applyFont="1" applyBorder="1" applyAlignment="1">
      <alignment horizontal="center" vertical="center" wrapText="1"/>
    </xf>
    <xf numFmtId="164" fontId="0" fillId="0" borderId="2" xfId="4" applyNumberFormat="1" applyFont="1" applyBorder="1" applyAlignment="1">
      <alignment horizontal="center" vertical="center" wrapText="1"/>
    </xf>
    <xf numFmtId="164" fontId="0" fillId="0" borderId="11" xfId="4" applyNumberFormat="1" applyFont="1" applyBorder="1" applyAlignment="1">
      <alignment horizontal="center" vertical="center" wrapText="1"/>
    </xf>
    <xf numFmtId="0" fontId="7" fillId="0" borderId="6" xfId="3" applyBorder="1" applyAlignment="1">
      <alignment horizontal="center" vertical="center" wrapText="1"/>
    </xf>
    <xf numFmtId="0" fontId="7" fillId="0" borderId="3" xfId="3" applyBorder="1" applyAlignment="1">
      <alignment horizontal="center" vertical="center" wrapText="1"/>
    </xf>
    <xf numFmtId="0" fontId="7" fillId="0" borderId="12" xfId="3" applyBorder="1" applyAlignment="1">
      <alignment horizontal="center" vertical="center" wrapText="1"/>
    </xf>
    <xf numFmtId="0" fontId="7" fillId="0" borderId="13" xfId="3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14" fontId="8" fillId="0" borderId="2" xfId="3" applyNumberFormat="1" applyFont="1" applyBorder="1" applyAlignment="1">
      <alignment horizontal="center" vertical="center" wrapText="1"/>
    </xf>
    <xf numFmtId="164" fontId="8" fillId="0" borderId="2" xfId="4" applyNumberFormat="1" applyFont="1" applyBorder="1" applyAlignment="1">
      <alignment horizontal="center" vertical="center" wrapText="1"/>
    </xf>
    <xf numFmtId="164" fontId="8" fillId="0" borderId="11" xfId="4" applyNumberFormat="1" applyFont="1" applyBorder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7" fillId="0" borderId="0" xfId="3" applyAlignment="1">
      <alignment horizontal="center" vertical="center" wrapText="1"/>
    </xf>
    <xf numFmtId="14" fontId="7" fillId="0" borderId="0" xfId="3" applyNumberFormat="1" applyAlignment="1">
      <alignment horizontal="center" vertical="center" wrapText="1"/>
    </xf>
    <xf numFmtId="164" fontId="0" fillId="0" borderId="0" xfId="4" applyNumberFormat="1" applyFont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0" fillId="0" borderId="16" xfId="0" applyBorder="1"/>
    <xf numFmtId="0" fontId="6" fillId="9" borderId="16" xfId="0" applyFont="1" applyFill="1" applyBorder="1"/>
    <xf numFmtId="0" fontId="6" fillId="9" borderId="18" xfId="0" applyFont="1" applyFill="1" applyBorder="1"/>
    <xf numFmtId="3" fontId="6" fillId="9" borderId="19" xfId="0" applyNumberFormat="1" applyFont="1" applyFill="1" applyBorder="1"/>
    <xf numFmtId="165" fontId="0" fillId="0" borderId="0" xfId="0" applyNumberFormat="1" applyBorder="1"/>
    <xf numFmtId="165" fontId="6" fillId="9" borderId="0" xfId="0" applyNumberFormat="1" applyFont="1" applyFill="1" applyBorder="1"/>
    <xf numFmtId="165" fontId="6" fillId="9" borderId="19" xfId="0" applyNumberFormat="1" applyFont="1" applyFill="1" applyBorder="1"/>
    <xf numFmtId="0" fontId="0" fillId="0" borderId="24" xfId="0" applyBorder="1"/>
    <xf numFmtId="0" fontId="0" fillId="0" borderId="25" xfId="0" applyBorder="1"/>
    <xf numFmtId="3" fontId="6" fillId="9" borderId="10" xfId="0" applyNumberFormat="1" applyFont="1" applyFill="1" applyBorder="1"/>
    <xf numFmtId="3" fontId="6" fillId="9" borderId="0" xfId="0" applyNumberFormat="1" applyFont="1" applyFill="1" applyBorder="1"/>
    <xf numFmtId="0" fontId="6" fillId="10" borderId="16" xfId="0" applyFont="1" applyFill="1" applyBorder="1"/>
    <xf numFmtId="165" fontId="6" fillId="10" borderId="0" xfId="0" applyNumberFormat="1" applyFont="1" applyFill="1" applyBorder="1"/>
    <xf numFmtId="0" fontId="0" fillId="10" borderId="24" xfId="0" applyFill="1" applyBorder="1"/>
    <xf numFmtId="0" fontId="0" fillId="11" borderId="16" xfId="0" applyFill="1" applyBorder="1"/>
    <xf numFmtId="165" fontId="0" fillId="11" borderId="0" xfId="0" applyNumberFormat="1" applyFill="1" applyBorder="1"/>
    <xf numFmtId="0" fontId="0" fillId="0" borderId="16" xfId="0" applyFill="1" applyBorder="1"/>
    <xf numFmtId="165" fontId="0" fillId="0" borderId="0" xfId="0" applyNumberFormat="1" applyFill="1" applyBorder="1"/>
    <xf numFmtId="0" fontId="0" fillId="0" borderId="24" xfId="0" applyFill="1" applyBorder="1"/>
    <xf numFmtId="0" fontId="6" fillId="10" borderId="18" xfId="0" applyFont="1" applyFill="1" applyBorder="1"/>
    <xf numFmtId="3" fontId="6" fillId="10" borderId="19" xfId="0" applyNumberFormat="1" applyFont="1" applyFill="1" applyBorder="1"/>
    <xf numFmtId="0" fontId="6" fillId="10" borderId="19" xfId="0" applyFont="1" applyFill="1" applyBorder="1"/>
    <xf numFmtId="165" fontId="6" fillId="10" borderId="19" xfId="0" applyNumberFormat="1" applyFont="1" applyFill="1" applyBorder="1"/>
    <xf numFmtId="0" fontId="0" fillId="0" borderId="0" xfId="0" applyBorder="1"/>
    <xf numFmtId="2" fontId="0" fillId="0" borderId="17" xfId="0" applyNumberFormat="1" applyBorder="1"/>
    <xf numFmtId="3" fontId="6" fillId="10" borderId="0" xfId="0" applyNumberFormat="1" applyFont="1" applyFill="1" applyBorder="1"/>
    <xf numFmtId="2" fontId="0" fillId="10" borderId="17" xfId="0" applyNumberFormat="1" applyFill="1" applyBorder="1"/>
    <xf numFmtId="3" fontId="6" fillId="10" borderId="10" xfId="0" applyNumberFormat="1" applyFont="1" applyFill="1" applyBorder="1"/>
    <xf numFmtId="2" fontId="0" fillId="10" borderId="20" xfId="0" applyNumberFormat="1" applyFill="1" applyBorder="1"/>
    <xf numFmtId="3" fontId="0" fillId="0" borderId="0" xfId="0" applyNumberFormat="1" applyBorder="1"/>
    <xf numFmtId="0" fontId="0" fillId="0" borderId="17" xfId="0" applyBorder="1"/>
    <xf numFmtId="3" fontId="0" fillId="11" borderId="0" xfId="0" applyNumberFormat="1" applyFill="1" applyBorder="1"/>
    <xf numFmtId="2" fontId="0" fillId="11" borderId="17" xfId="0" applyNumberFormat="1" applyFill="1" applyBorder="1"/>
    <xf numFmtId="3" fontId="0" fillId="0" borderId="0" xfId="0" applyNumberFormat="1" applyFill="1" applyBorder="1"/>
    <xf numFmtId="0" fontId="0" fillId="0" borderId="0" xfId="0" applyFill="1" applyBorder="1"/>
    <xf numFmtId="2" fontId="0" fillId="0" borderId="17" xfId="0" applyNumberFormat="1" applyFill="1" applyBorder="1"/>
    <xf numFmtId="4" fontId="6" fillId="9" borderId="20" xfId="0" applyNumberFormat="1" applyFont="1" applyFill="1" applyBorder="1"/>
    <xf numFmtId="0" fontId="10" fillId="0" borderId="0" xfId="0" applyFont="1"/>
    <xf numFmtId="2" fontId="7" fillId="6" borderId="9" xfId="4" applyNumberFormat="1" applyFont="1" applyFill="1" applyBorder="1" applyAlignment="1">
      <alignment horizontal="center" vertical="center" wrapText="1"/>
    </xf>
    <xf numFmtId="2" fontId="7" fillId="7" borderId="9" xfId="3" applyNumberFormat="1" applyFill="1" applyBorder="1" applyAlignment="1">
      <alignment horizontal="center" vertical="center" wrapText="1"/>
    </xf>
    <xf numFmtId="2" fontId="7" fillId="7" borderId="10" xfId="3" applyNumberFormat="1" applyFill="1" applyBorder="1" applyAlignment="1">
      <alignment horizontal="center" vertical="center" wrapText="1"/>
    </xf>
    <xf numFmtId="2" fontId="7" fillId="0" borderId="2" xfId="4" applyNumberFormat="1" applyFont="1" applyBorder="1" applyAlignment="1">
      <alignment horizontal="center" vertical="center" wrapText="1"/>
    </xf>
    <xf numFmtId="2" fontId="0" fillId="0" borderId="2" xfId="4" applyNumberFormat="1" applyFont="1" applyBorder="1" applyAlignment="1">
      <alignment horizontal="center" vertical="center" wrapText="1"/>
    </xf>
    <xf numFmtId="2" fontId="0" fillId="0" borderId="11" xfId="4" applyNumberFormat="1" applyFont="1" applyBorder="1" applyAlignment="1">
      <alignment horizontal="center" vertical="center" wrapText="1"/>
    </xf>
    <xf numFmtId="2" fontId="0" fillId="0" borderId="0" xfId="4" applyNumberFormat="1" applyFont="1" applyAlignment="1">
      <alignment horizontal="center" vertical="center" wrapText="1"/>
    </xf>
    <xf numFmtId="2" fontId="7" fillId="0" borderId="0" xfId="3" applyNumberFormat="1" applyAlignment="1">
      <alignment horizontal="center" vertical="center" wrapText="1"/>
    </xf>
    <xf numFmtId="3" fontId="7" fillId="0" borderId="2" xfId="4" applyNumberFormat="1" applyFont="1" applyBorder="1" applyAlignment="1">
      <alignment horizontal="center" vertical="center" wrapText="1"/>
    </xf>
    <xf numFmtId="3" fontId="0" fillId="0" borderId="2" xfId="4" applyNumberFormat="1" applyFont="1" applyBorder="1" applyAlignment="1">
      <alignment horizontal="center" vertical="center" wrapText="1"/>
    </xf>
    <xf numFmtId="3" fontId="0" fillId="0" borderId="11" xfId="4" applyNumberFormat="1" applyFont="1" applyBorder="1" applyAlignment="1">
      <alignment horizontal="center" vertical="center" wrapText="1"/>
    </xf>
    <xf numFmtId="3" fontId="8" fillId="0" borderId="2" xfId="4" applyNumberFormat="1" applyFont="1" applyBorder="1" applyAlignment="1">
      <alignment horizontal="center" vertical="center" wrapText="1"/>
    </xf>
    <xf numFmtId="0" fontId="9" fillId="0" borderId="6" xfId="3" applyFont="1" applyBorder="1" applyAlignment="1">
      <alignment horizontal="right" vertical="center" wrapText="1"/>
    </xf>
    <xf numFmtId="0" fontId="9" fillId="0" borderId="3" xfId="3" applyFont="1" applyBorder="1" applyAlignment="1">
      <alignment horizontal="right" vertical="center" wrapText="1"/>
    </xf>
    <xf numFmtId="0" fontId="9" fillId="0" borderId="2" xfId="3" applyFont="1" applyBorder="1" applyAlignment="1">
      <alignment horizontal="right" vertical="center" wrapText="1"/>
    </xf>
    <xf numFmtId="14" fontId="9" fillId="0" borderId="2" xfId="3" applyNumberFormat="1" applyFont="1" applyBorder="1" applyAlignment="1">
      <alignment horizontal="right" vertical="center" wrapText="1"/>
    </xf>
    <xf numFmtId="3" fontId="8" fillId="0" borderId="2" xfId="4" applyNumberFormat="1" applyFont="1" applyBorder="1" applyAlignment="1">
      <alignment horizontal="right" vertical="center" wrapText="1"/>
    </xf>
    <xf numFmtId="0" fontId="7" fillId="0" borderId="0" xfId="3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/>
    <xf numFmtId="0" fontId="0" fillId="0" borderId="0" xfId="0" applyAlignment="1">
      <alignment horizontal="center"/>
    </xf>
    <xf numFmtId="0" fontId="0" fillId="12" borderId="27" xfId="0" applyFill="1" applyBorder="1" applyAlignment="1">
      <alignment horizontal="center"/>
    </xf>
    <xf numFmtId="0" fontId="0" fillId="12" borderId="28" xfId="0" applyFill="1" applyBorder="1" applyAlignment="1">
      <alignment horizontal="center"/>
    </xf>
    <xf numFmtId="0" fontId="0" fillId="12" borderId="6" xfId="0" applyFill="1" applyBorder="1" applyAlignment="1">
      <alignment horizontal="center"/>
    </xf>
    <xf numFmtId="0" fontId="6" fillId="13" borderId="21" xfId="0" applyFont="1" applyFill="1" applyBorder="1"/>
    <xf numFmtId="0" fontId="0" fillId="13" borderId="22" xfId="0" applyFill="1" applyBorder="1"/>
    <xf numFmtId="0" fontId="0" fillId="13" borderId="22" xfId="0" applyFill="1" applyBorder="1" applyAlignment="1">
      <alignment horizontal="center"/>
    </xf>
    <xf numFmtId="0" fontId="0" fillId="13" borderId="26" xfId="0" applyFill="1" applyBorder="1"/>
    <xf numFmtId="0" fontId="0" fillId="13" borderId="23" xfId="0" applyFill="1" applyBorder="1"/>
    <xf numFmtId="0" fontId="6" fillId="8" borderId="14" xfId="0" applyFont="1" applyFill="1" applyBorder="1"/>
    <xf numFmtId="0" fontId="0" fillId="8" borderId="15" xfId="0" applyFill="1" applyBorder="1"/>
    <xf numFmtId="0" fontId="0" fillId="8" borderId="15" xfId="0" applyFill="1" applyBorder="1" applyAlignment="1">
      <alignment horizontal="center"/>
    </xf>
    <xf numFmtId="0" fontId="0" fillId="8" borderId="26" xfId="0" applyFill="1" applyBorder="1"/>
    <xf numFmtId="0" fontId="0" fillId="8" borderId="23" xfId="0" applyFill="1" applyBorder="1"/>
    <xf numFmtId="0" fontId="0" fillId="11" borderId="3" xfId="0" applyFill="1" applyBorder="1"/>
    <xf numFmtId="0" fontId="0" fillId="0" borderId="3" xfId="0" applyFill="1" applyBorder="1"/>
    <xf numFmtId="0" fontId="0" fillId="8" borderId="3" xfId="0" applyFill="1" applyBorder="1"/>
  </cellXfs>
  <cellStyles count="5">
    <cellStyle name="Milliers 2" xfId="4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6" xfId="1" xr:uid="{00000000-0005-0000-0000-000004000000}"/>
  </cellStyles>
  <dxfs count="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</border>
    </dxf>
    <dxf>
      <alignment horizontal="center" vertical="center" textRotation="0" wrapText="1" indent="0" justifyLastLine="0" shrinkToFit="0" readingOrder="0"/>
    </dxf>
    <dxf>
      <border outline="0"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</border>
    </dxf>
    <dxf>
      <alignment horizontal="center" vertical="center" textRotation="0" wrapText="1" indent="0" justifyLastLine="0" shrinkToFit="0" readingOrder="0"/>
    </dxf>
    <dxf>
      <border outline="0"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</border>
    </dxf>
    <dxf>
      <alignment horizontal="center" vertical="center" textRotation="0" wrapText="1" indent="0" justifyLastLine="0" shrinkToFit="0" readingOrder="0"/>
    </dxf>
    <dxf>
      <border outline="0"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</border>
    </dxf>
    <dxf>
      <alignment horizontal="center" vertical="center" textRotation="0" wrapText="1" indent="0" justifyLastLine="0" shrinkToFit="0" readingOrder="0"/>
    </dxf>
    <dxf>
      <border outline="0"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5" tint="0.39997558519241921"/>
        </patternFill>
      </fill>
    </dxf>
    <dxf>
      <fill>
        <patternFill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425450</xdr:colOff>
      <xdr:row>2</xdr:row>
      <xdr:rowOff>19050</xdr:rowOff>
    </xdr:from>
    <xdr:to>
      <xdr:col>13</xdr:col>
      <xdr:colOff>638175</xdr:colOff>
      <xdr:row>28</xdr:row>
      <xdr:rowOff>130999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0186961-9AB1-9FB2-E03D-0EF6060EB4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72"/>
        <a:stretch/>
      </xdr:blipFill>
      <xdr:spPr>
        <a:xfrm>
          <a:off x="425450" y="200025"/>
          <a:ext cx="10118725" cy="4817299"/>
        </a:xfrm>
        <a:prstGeom prst="rect">
          <a:avLst/>
        </a:prstGeom>
      </xdr:spPr>
    </xdr:pic>
    <xdr:clientData/>
  </xdr:twoCellAnchor>
  <xdr:twoCellAnchor editAs="oneCell">
    <xdr:from>
      <xdr:col>14</xdr:col>
      <xdr:colOff>98424</xdr:colOff>
      <xdr:row>2</xdr:row>
      <xdr:rowOff>66675</xdr:rowOff>
    </xdr:from>
    <xdr:to>
      <xdr:col>27</xdr:col>
      <xdr:colOff>573411</xdr:colOff>
      <xdr:row>28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36713EC-C3C8-90E7-907A-13831EA95F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082" b="4229"/>
        <a:stretch/>
      </xdr:blipFill>
      <xdr:spPr>
        <a:xfrm>
          <a:off x="10766424" y="247650"/>
          <a:ext cx="10380987" cy="46355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30</xdr:row>
      <xdr:rowOff>56051</xdr:rowOff>
    </xdr:from>
    <xdr:to>
      <xdr:col>12</xdr:col>
      <xdr:colOff>152400</xdr:colOff>
      <xdr:row>54</xdr:row>
      <xdr:rowOff>140016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903E912-120F-1CD9-FBF0-829DA8E47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0" y="5304326"/>
          <a:ext cx="8915400" cy="4427365"/>
        </a:xfrm>
        <a:prstGeom prst="rect">
          <a:avLst/>
        </a:prstGeom>
      </xdr:spPr>
    </xdr:pic>
    <xdr:clientData/>
  </xdr:twoCellAnchor>
  <xdr:twoCellAnchor editAs="oneCell">
    <xdr:from>
      <xdr:col>13</xdr:col>
      <xdr:colOff>209551</xdr:colOff>
      <xdr:row>30</xdr:row>
      <xdr:rowOff>87753</xdr:rowOff>
    </xdr:from>
    <xdr:to>
      <xdr:col>24</xdr:col>
      <xdr:colOff>76200</xdr:colOff>
      <xdr:row>54</xdr:row>
      <xdr:rowOff>102427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B33999AE-3D6B-9A8A-C3B5-AA0E17B3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15551" y="5336028"/>
          <a:ext cx="8248649" cy="4358074"/>
        </a:xfrm>
        <a:prstGeom prst="rect">
          <a:avLst/>
        </a:prstGeom>
      </xdr:spPr>
    </xdr:pic>
    <xdr:clientData/>
  </xdr:twoCellAnchor>
  <xdr:twoCellAnchor editAs="oneCell">
    <xdr:from>
      <xdr:col>13</xdr:col>
      <xdr:colOff>101600</xdr:colOff>
      <xdr:row>55</xdr:row>
      <xdr:rowOff>104417</xdr:rowOff>
    </xdr:from>
    <xdr:to>
      <xdr:col>23</xdr:col>
      <xdr:colOff>654654</xdr:colOff>
      <xdr:row>79</xdr:row>
      <xdr:rowOff>101920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FABAD62B-7213-21B6-4439-A3A4039F6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07600" y="9877067"/>
          <a:ext cx="8173054" cy="4340903"/>
        </a:xfrm>
        <a:prstGeom prst="rect">
          <a:avLst/>
        </a:prstGeom>
      </xdr:spPr>
    </xdr:pic>
    <xdr:clientData/>
  </xdr:twoCellAnchor>
  <xdr:twoCellAnchor editAs="oneCell">
    <xdr:from>
      <xdr:col>0</xdr:col>
      <xdr:colOff>615950</xdr:colOff>
      <xdr:row>56</xdr:row>
      <xdr:rowOff>131559</xdr:rowOff>
    </xdr:from>
    <xdr:to>
      <xdr:col>12</xdr:col>
      <xdr:colOff>123825</xdr:colOff>
      <xdr:row>78</xdr:row>
      <xdr:rowOff>63804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5171A107-507B-213A-744A-B5F54794F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5950" y="10085184"/>
          <a:ext cx="8651875" cy="3913695"/>
        </a:xfrm>
        <a:prstGeom prst="rect">
          <a:avLst/>
        </a:prstGeom>
      </xdr:spPr>
    </xdr:pic>
    <xdr:clientData/>
  </xdr:twoCellAnchor>
  <xdr:twoCellAnchor editAs="oneCell">
    <xdr:from>
      <xdr:col>5</xdr:col>
      <xdr:colOff>708024</xdr:colOff>
      <xdr:row>80</xdr:row>
      <xdr:rowOff>150053</xdr:rowOff>
    </xdr:from>
    <xdr:to>
      <xdr:col>18</xdr:col>
      <xdr:colOff>267325</xdr:colOff>
      <xdr:row>106</xdr:row>
      <xdr:rowOff>16177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5D58A12-7925-58D7-0B3B-B8A7F71A2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18024" y="14742353"/>
          <a:ext cx="9465301" cy="457147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LAGUI Karim" refreshedDate="46001.657756365741" createdVersion="8" refreshedVersion="8" minRefreshableVersion="3" recordCount="2304" xr:uid="{00000000-000A-0000-FFFF-FFFF07000000}">
  <cacheSource type="worksheet">
    <worksheetSource ref="A1:D1048576" sheet="Référentiel parc actuel Groupe"/>
  </cacheSource>
  <cacheFields count="4">
    <cacheField name="MODELE" numFmtId="0">
      <sharedItems containsBlank="1" count="12">
        <s v="iR-ADV C5550"/>
        <s v="iR-ADV C5850"/>
        <s v="iR-ADV C5250"/>
        <s v="iR-ADV C5550 III"/>
        <s v="C10000VP"/>
        <s v="C650"/>
        <m/>
        <s v="C5550III" u="1"/>
        <s v="C5850" u="1"/>
        <s v="C5250i" u="1"/>
        <s v="C5550I" u="1"/>
        <s v="iR ADV C5850" u="1"/>
      </sharedItems>
    </cacheField>
    <cacheField name="N° DE SERIE" numFmtId="0">
      <sharedItems containsBlank="1"/>
    </cacheField>
    <cacheField name="DATE INSTALLATION" numFmtId="0">
      <sharedItems containsNonDate="0" containsDate="1" containsString="0" containsBlank="1" minDate="2013-09-05T00:00:00" maxDate="2023-12-15T00:00:00"/>
    </cacheField>
    <cacheField name="SITE" numFmtId="0">
      <sharedItems containsBlank="1" count="8">
        <s v="ART&amp;CO"/>
        <s v="BARTHES"/>
        <s v="MARSEILLE"/>
        <s v="LES GOBELINS"/>
        <s v="MISTRAL"/>
        <s v="LOUVRE"/>
        <s v="VIVACITY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04">
  <r>
    <x v="0"/>
    <s v="XVC06565"/>
    <d v="2018-07-19T00:00:00"/>
    <x v="0"/>
  </r>
  <r>
    <x v="0"/>
    <s v="XVC06675"/>
    <d v="2018-07-31T00:00:00"/>
    <x v="0"/>
  </r>
  <r>
    <x v="0"/>
    <s v="XVC06571"/>
    <d v="2018-07-31T00:00:00"/>
    <x v="0"/>
  </r>
  <r>
    <x v="0"/>
    <s v="XVC06647"/>
    <d v="2018-07-31T00:00:00"/>
    <x v="0"/>
  </r>
  <r>
    <x v="0"/>
    <s v="XVC06687"/>
    <d v="2018-07-31T00:00:00"/>
    <x v="0"/>
  </r>
  <r>
    <x v="0"/>
    <s v="XVC06579"/>
    <d v="2018-07-31T00:00:00"/>
    <x v="0"/>
  </r>
  <r>
    <x v="0"/>
    <s v="XVC06562"/>
    <d v="2018-07-31T00:00:00"/>
    <x v="0"/>
  </r>
  <r>
    <x v="0"/>
    <s v="XVC06638"/>
    <d v="2018-07-19T00:00:00"/>
    <x v="0"/>
  </r>
  <r>
    <x v="0"/>
    <s v="XVC06691"/>
    <d v="2018-07-31T00:00:00"/>
    <x v="0"/>
  </r>
  <r>
    <x v="1"/>
    <s v="2YA18628"/>
    <d v="2023-12-14T00:00:00"/>
    <x v="1"/>
  </r>
  <r>
    <x v="1"/>
    <s v="2YA18629"/>
    <d v="2023-12-14T00:00:00"/>
    <x v="1"/>
  </r>
  <r>
    <x v="1"/>
    <s v="2YA18645"/>
    <d v="2023-12-14T00:00:00"/>
    <x v="1"/>
  </r>
  <r>
    <x v="1"/>
    <s v="2YA18647"/>
    <d v="2023-12-14T00:00:00"/>
    <x v="1"/>
  </r>
  <r>
    <x v="1"/>
    <s v="2YA18923"/>
    <d v="2023-12-14T00:00:00"/>
    <x v="1"/>
  </r>
  <r>
    <x v="1"/>
    <s v="2YA18925"/>
    <d v="2023-12-14T00:00:00"/>
    <x v="1"/>
  </r>
  <r>
    <x v="1"/>
    <s v="2YA18935"/>
    <d v="2023-12-14T00:00:00"/>
    <x v="1"/>
  </r>
  <r>
    <x v="1"/>
    <s v="2YA18934"/>
    <d v="2023-12-14T00:00:00"/>
    <x v="1"/>
  </r>
  <r>
    <x v="1"/>
    <s v="2YA18922"/>
    <d v="2023-12-14T00:00:00"/>
    <x v="1"/>
  </r>
  <r>
    <x v="2"/>
    <s v="JMN42487"/>
    <d v="2016-06-20T00:00:00"/>
    <x v="1"/>
  </r>
  <r>
    <x v="2"/>
    <s v="JMN10231"/>
    <d v="2013-09-27T00:00:00"/>
    <x v="1"/>
  </r>
  <r>
    <x v="1"/>
    <s v="2YA05981"/>
    <d v="2021-10-19T00:00:00"/>
    <x v="1"/>
  </r>
  <r>
    <x v="2"/>
    <s v="JMN10151"/>
    <d v="2013-09-27T00:00:00"/>
    <x v="1"/>
  </r>
  <r>
    <x v="2"/>
    <s v="JMN42469"/>
    <d v="2016-06-20T00:00:00"/>
    <x v="1"/>
  </r>
  <r>
    <x v="2"/>
    <s v="JMN10972"/>
    <d v="2013-10-22T00:00:00"/>
    <x v="1"/>
  </r>
  <r>
    <x v="3"/>
    <s v="2JC08212"/>
    <d v="2019-10-21T00:00:00"/>
    <x v="1"/>
  </r>
  <r>
    <x v="3"/>
    <s v="2JC08193"/>
    <d v="2019-09-25T00:00:00"/>
    <x v="1"/>
  </r>
  <r>
    <x v="2"/>
    <s v="JMN11122"/>
    <d v="2013-10-23T00:00:00"/>
    <x v="1"/>
  </r>
  <r>
    <x v="3"/>
    <s v="2JC08210"/>
    <d v="2019-09-25T00:00:00"/>
    <x v="1"/>
  </r>
  <r>
    <x v="2"/>
    <s v="JMN10247"/>
    <d v="2013-09-27T00:00:00"/>
    <x v="1"/>
  </r>
  <r>
    <x v="1"/>
    <s v="2YA05980"/>
    <d v="2021-10-19T00:00:00"/>
    <x v="1"/>
  </r>
  <r>
    <x v="2"/>
    <s v="JMN10230"/>
    <d v="2013-09-27T00:00:00"/>
    <x v="1"/>
  </r>
  <r>
    <x v="2"/>
    <s v="JMN10228"/>
    <d v="2013-09-27T00:00:00"/>
    <x v="1"/>
  </r>
  <r>
    <x v="2"/>
    <s v="JMN11113"/>
    <d v="2013-10-09T00:00:00"/>
    <x v="1"/>
  </r>
  <r>
    <x v="1"/>
    <s v="2YA06064"/>
    <d v="2021-10-19T00:00:00"/>
    <x v="1"/>
  </r>
  <r>
    <x v="2"/>
    <s v="JMN10995"/>
    <d v="2013-10-23T00:00:00"/>
    <x v="1"/>
  </r>
  <r>
    <x v="3"/>
    <s v="2JC08205"/>
    <d v="2019-10-18T00:00:00"/>
    <x v="1"/>
  </r>
  <r>
    <x v="1"/>
    <s v="2YA06029"/>
    <d v="2021-10-19T00:00:00"/>
    <x v="1"/>
  </r>
  <r>
    <x v="2"/>
    <s v="JMN24844"/>
    <d v="2014-12-12T00:00:00"/>
    <x v="1"/>
  </r>
  <r>
    <x v="1"/>
    <s v="2YA06054"/>
    <d v="2021-10-19T00:00:00"/>
    <x v="1"/>
  </r>
  <r>
    <x v="2"/>
    <s v="JMN10245"/>
    <d v="2013-09-27T00:00:00"/>
    <x v="1"/>
  </r>
  <r>
    <x v="2"/>
    <s v="JMN10236"/>
    <d v="2013-09-27T00:00:00"/>
    <x v="1"/>
  </r>
  <r>
    <x v="2"/>
    <s v="JMN27479"/>
    <d v="2015-03-25T00:00:00"/>
    <x v="1"/>
  </r>
  <r>
    <x v="0"/>
    <s v="XVC06129"/>
    <d v="2018-07-25T00:00:00"/>
    <x v="1"/>
  </r>
  <r>
    <x v="2"/>
    <s v="JMN11193"/>
    <d v="2013-10-23T00:00:00"/>
    <x v="1"/>
  </r>
  <r>
    <x v="1"/>
    <s v="2YA05975"/>
    <d v="2021-10-19T00:00:00"/>
    <x v="1"/>
  </r>
  <r>
    <x v="1"/>
    <s v="2YA05229"/>
    <d v="2021-08-31T00:00:00"/>
    <x v="1"/>
  </r>
  <r>
    <x v="2"/>
    <s v="JMN08774"/>
    <d v="2013-09-05T00:00:00"/>
    <x v="1"/>
  </r>
  <r>
    <x v="2"/>
    <s v="JMN10996"/>
    <d v="2013-10-23T00:00:00"/>
    <x v="1"/>
  </r>
  <r>
    <x v="0"/>
    <s v="WHL02162"/>
    <d v="2016-09-19T00:00:00"/>
    <x v="1"/>
  </r>
  <r>
    <x v="2"/>
    <s v="JMN11114"/>
    <d v="2013-10-23T00:00:00"/>
    <x v="1"/>
  </r>
  <r>
    <x v="2"/>
    <s v="JMN10235"/>
    <d v="2013-09-16T00:00:00"/>
    <x v="1"/>
  </r>
  <r>
    <x v="2"/>
    <s v="JMN10237"/>
    <d v="2013-09-27T00:00:00"/>
    <x v="1"/>
  </r>
  <r>
    <x v="0"/>
    <s v="WHL04516"/>
    <d v="2016-12-16T00:00:00"/>
    <x v="1"/>
  </r>
  <r>
    <x v="2"/>
    <s v="JMN11115"/>
    <d v="2013-10-22T00:00:00"/>
    <x v="1"/>
  </r>
  <r>
    <x v="2"/>
    <s v="JMN10920"/>
    <d v="2013-10-22T00:00:00"/>
    <x v="1"/>
  </r>
  <r>
    <x v="2"/>
    <s v="JMN11180"/>
    <d v="2013-10-23T00:00:00"/>
    <x v="1"/>
  </r>
  <r>
    <x v="4"/>
    <s v="WEJ10921"/>
    <d v="2018-09-11T00:00:00"/>
    <x v="1"/>
  </r>
  <r>
    <x v="5"/>
    <s v="XMS00608"/>
    <d v="2018-06-21T00:00:00"/>
    <x v="1"/>
  </r>
  <r>
    <x v="0"/>
    <s v="XVC06265"/>
    <d v="2018-07-26T00:00:00"/>
    <x v="2"/>
  </r>
  <r>
    <x v="0"/>
    <s v="XVC06536"/>
    <d v="2018-07-19T00:00:00"/>
    <x v="2"/>
  </r>
  <r>
    <x v="0"/>
    <s v="XVC06661"/>
    <d v="2018-07-26T00:00:00"/>
    <x v="2"/>
  </r>
  <r>
    <x v="1"/>
    <s v="3LL02281"/>
    <d v="2022-07-22T00:00:00"/>
    <x v="3"/>
  </r>
  <r>
    <x v="1"/>
    <s v="3LL02291"/>
    <d v="2022-12-19T00:00:00"/>
    <x v="3"/>
  </r>
  <r>
    <x v="1"/>
    <s v="3LL02690"/>
    <d v="2022-08-10T00:00:00"/>
    <x v="3"/>
  </r>
  <r>
    <x v="1"/>
    <s v="3LL02763"/>
    <d v="2022-08-10T00:00:00"/>
    <x v="3"/>
  </r>
  <r>
    <x v="1"/>
    <s v="3LL02764"/>
    <d v="2022-08-10T00:00:00"/>
    <x v="3"/>
  </r>
  <r>
    <x v="1"/>
    <s v="3LL03226"/>
    <d v="2022-07-22T00:00:00"/>
    <x v="3"/>
  </r>
  <r>
    <x v="1"/>
    <s v="3LL03416"/>
    <d v="2022-07-22T00:00:00"/>
    <x v="3"/>
  </r>
  <r>
    <x v="1"/>
    <s v="3LL03466"/>
    <d v="2022-07-22T00:00:00"/>
    <x v="3"/>
  </r>
  <r>
    <x v="1"/>
    <s v="3LL03689"/>
    <d v="2022-08-10T00:00:00"/>
    <x v="3"/>
  </r>
  <r>
    <x v="2"/>
    <s v="JMN10834"/>
    <d v="2013-10-09T00:00:00"/>
    <x v="4"/>
  </r>
  <r>
    <x v="2"/>
    <s v="JMN09119"/>
    <d v="2013-09-05T00:00:00"/>
    <x v="4"/>
  </r>
  <r>
    <x v="1"/>
    <s v="2YA18936"/>
    <d v="2023-12-14T00:00:00"/>
    <x v="4"/>
  </r>
  <r>
    <x v="3"/>
    <s v="2JC08191"/>
    <d v="2019-09-25T00:00:00"/>
    <x v="4"/>
  </r>
  <r>
    <x v="2"/>
    <s v="JMN10833"/>
    <d v="2013-10-09T00:00:00"/>
    <x v="4"/>
  </r>
  <r>
    <x v="1"/>
    <s v="2YA06076"/>
    <d v="2021-10-19T00:00:00"/>
    <x v="4"/>
  </r>
  <r>
    <x v="1"/>
    <s v="2YA05978"/>
    <d v="2021-10-19T00:00:00"/>
    <x v="4"/>
  </r>
  <r>
    <x v="2"/>
    <s v="JMN08773"/>
    <d v="2013-09-05T00:00:00"/>
    <x v="4"/>
  </r>
  <r>
    <x v="2"/>
    <s v="JMN10994"/>
    <d v="2013-11-15T00:00:00"/>
    <x v="4"/>
  </r>
  <r>
    <x v="1"/>
    <s v="2YA13382"/>
    <d v="2022-10-28T00:00:00"/>
    <x v="5"/>
  </r>
  <r>
    <x v="0"/>
    <s v="WHL12140"/>
    <d v="2017-06-29T00:00:00"/>
    <x v="5"/>
  </r>
  <r>
    <x v="0"/>
    <s v="WHL12141"/>
    <d v="2017-06-29T00:00:00"/>
    <x v="5"/>
  </r>
  <r>
    <x v="0"/>
    <s v="WHL12134"/>
    <d v="2017-06-29T00:00:00"/>
    <x v="5"/>
  </r>
  <r>
    <x v="0"/>
    <s v="WHL12125"/>
    <d v="2017-06-29T00:00:00"/>
    <x v="5"/>
  </r>
  <r>
    <x v="3"/>
    <s v="2JC05401"/>
    <d v="2019-06-24T00:00:00"/>
    <x v="5"/>
  </r>
  <r>
    <x v="3"/>
    <s v="2JC05489"/>
    <d v="2019-06-24T00:00:00"/>
    <x v="5"/>
  </r>
  <r>
    <x v="3"/>
    <s v="2JC04096"/>
    <d v="2019-06-24T00:00:00"/>
    <x v="5"/>
  </r>
  <r>
    <x v="0"/>
    <s v="XVC06141"/>
    <d v="2018-07-12T00:00:00"/>
    <x v="5"/>
  </r>
  <r>
    <x v="1"/>
    <s v="2YA06067"/>
    <d v="2021-10-19T00:00:00"/>
    <x v="5"/>
  </r>
  <r>
    <x v="1"/>
    <s v="2YA05976"/>
    <d v="2021-10-19T00:00:00"/>
    <x v="5"/>
  </r>
  <r>
    <x v="1"/>
    <s v="2YA06039"/>
    <d v="2021-10-19T00:00:00"/>
    <x v="5"/>
  </r>
  <r>
    <x v="2"/>
    <s v="JMN10987"/>
    <d v="2013-11-15T00:00:00"/>
    <x v="5"/>
  </r>
  <r>
    <x v="0"/>
    <s v="WHL12137"/>
    <d v="2017-06-29T00:00:00"/>
    <x v="6"/>
  </r>
  <r>
    <x v="0"/>
    <s v="WHL12127"/>
    <d v="2017-06-20T00:00:00"/>
    <x v="6"/>
  </r>
  <r>
    <x v="0"/>
    <s v="WHL12139"/>
    <d v="2017-06-29T00:00:00"/>
    <x v="6"/>
  </r>
  <r>
    <x v="0"/>
    <s v="WHL12138"/>
    <d v="2017-06-29T00:00:00"/>
    <x v="6"/>
  </r>
  <r>
    <x v="0"/>
    <s v="WHL12130"/>
    <d v="2017-06-29T00:00:00"/>
    <x v="6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  <r>
    <x v="6"/>
    <m/>
    <m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eau croisé dynamique1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1:I9" firstHeaderRow="1" firstDataRow="2" firstDataCol="1"/>
  <pivotFields count="4">
    <pivotField axis="axisRow" showAll="0">
      <items count="13">
        <item x="4"/>
        <item m="1" x="9"/>
        <item m="1" x="10"/>
        <item m="1" x="7"/>
        <item m="1" x="8"/>
        <item x="5"/>
        <item m="1" x="11"/>
        <item h="1" x="6"/>
        <item x="0"/>
        <item x="1"/>
        <item x="2"/>
        <item x="3"/>
        <item t="default"/>
      </items>
    </pivotField>
    <pivotField dataField="1" showAll="0"/>
    <pivotField showAll="0"/>
    <pivotField axis="axisCol" showAll="0">
      <items count="9">
        <item x="0"/>
        <item x="1"/>
        <item x="3"/>
        <item x="5"/>
        <item x="2"/>
        <item x="4"/>
        <item x="6"/>
        <item x="7"/>
        <item t="default"/>
      </items>
    </pivotField>
  </pivotFields>
  <rowFields count="1">
    <field x="0"/>
  </rowFields>
  <rowItems count="7">
    <i>
      <x/>
    </i>
    <i>
      <x v="5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Nombre de N° DE SERIE" fld="1" subtotal="count" baseField="0" baseItem="0"/>
  </dataFields>
  <formats count="5">
    <format dxfId="77">
      <pivotArea outline="0" collapsedLevelsAreSubtotals="1" fieldPosition="0">
        <references count="1">
          <reference field="3" count="1" selected="0">
            <x v="2"/>
          </reference>
        </references>
      </pivotArea>
    </format>
    <format dxfId="76">
      <pivotArea dataOnly="0" labelOnly="1" fieldPosition="0">
        <references count="1">
          <reference field="3" count="1">
            <x v="2"/>
          </reference>
        </references>
      </pivotArea>
    </format>
    <format dxfId="75">
      <pivotArea outline="0" collapsedLevelsAreSubtotals="1" fieldPosition="0">
        <references count="1">
          <reference field="3" count="1" selected="0">
            <x v="2"/>
          </reference>
        </references>
      </pivotArea>
    </format>
    <format dxfId="74">
      <pivotArea dataOnly="0" labelOnly="1" fieldPosition="0">
        <references count="1">
          <reference field="3" count="1">
            <x v="2"/>
          </reference>
        </references>
      </pivotArea>
    </format>
    <format dxfId="73">
      <pivotArea dataOnly="0" fieldPosition="0">
        <references count="1">
          <reference field="0" count="2">
            <x v="0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au132" displayName="Tableau132" ref="A1:J98" totalsRowShown="0" headerRowDxfId="91" dataDxfId="89" headerRowBorderDxfId="90" tableBorderDxfId="88">
  <autoFilter ref="A1:J98" xr:uid="{00000000-0009-0000-0100-000003000000}"/>
  <tableColumns count="10">
    <tableColumn id="11" xr3:uid="{00000000-0010-0000-0000-00000B000000}" name="MODELE" dataDxfId="87"/>
    <tableColumn id="3" xr3:uid="{00000000-0010-0000-0000-000003000000}" name="N° DE SERIE" dataDxfId="86"/>
    <tableColumn id="13" xr3:uid="{00000000-0010-0000-0000-00000D000000}" name="DATE INSTALLATION" dataDxfId="85"/>
    <tableColumn id="5" xr3:uid="{00000000-0010-0000-0000-000005000000}" name="SITE" dataDxfId="84"/>
    <tableColumn id="19" xr3:uid="{00000000-0010-0000-0000-000013000000}" name="BATIMENT/ETAGE" dataDxfId="83"/>
    <tableColumn id="8" xr3:uid="{00000000-0010-0000-0000-000008000000}" name="ADRESSE" dataDxfId="82"/>
    <tableColumn id="9" xr3:uid="{00000000-0010-0000-0000-000009000000}" name="CODE POSTAL" dataDxfId="81"/>
    <tableColumn id="10" xr3:uid="{00000000-0010-0000-0000-00000A000000}" name="VILLE" dataDxfId="80"/>
    <tableColumn id="12" xr3:uid="{00000000-0010-0000-0000-00000C000000}" name="LIVRAISON  CONSOMMABLES" dataDxfId="79"/>
    <tableColumn id="1" xr3:uid="{00000000-0010-0000-0000-000001000000}" name="ENTITE" dataDxfId="78"/>
  </tableColumns>
  <tableStyleInfo name="TableStyleLight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au1325" displayName="Tableau1325" ref="A1:L96" totalsRowShown="0" headerRowDxfId="72" dataDxfId="70" headerRowBorderDxfId="71" tableBorderDxfId="69">
  <autoFilter ref="A1:L96" xr:uid="{00000000-0009-0000-0100-000004000000}"/>
  <sortState xmlns:xlrd2="http://schemas.microsoft.com/office/spreadsheetml/2017/richdata2" ref="A2:L96">
    <sortCondition descending="1" ref="G1:G96"/>
  </sortState>
  <tableColumns count="12">
    <tableColumn id="1" xr3:uid="{00000000-0010-0000-0100-000001000000}" name="Modèle" dataDxfId="68"/>
    <tableColumn id="2" xr3:uid="{00000000-0010-0000-0100-000002000000}" name="N° de série" dataDxfId="67"/>
    <tableColumn id="3" xr3:uid="{00000000-0010-0000-0100-000003000000}" name="HOSTNAME" dataDxfId="66"/>
    <tableColumn id="16" xr3:uid="{00000000-0010-0000-0100-000010000000}" name="SITE" dataDxfId="65"/>
    <tableColumn id="17" xr3:uid="{00000000-0010-0000-0100-000011000000}" name="LOCALISATION" dataDxfId="64"/>
    <tableColumn id="4" xr3:uid="{00000000-0010-0000-0100-000004000000}" name="Date installation" dataDxfId="63"/>
    <tableColumn id="12" xr3:uid="{00000000-0010-0000-0100-00000C000000}" name="Volumes Période" dataDxfId="62"/>
    <tableColumn id="7" xr3:uid="{00000000-0010-0000-0100-000007000000}" name="Volume Période NB" dataDxfId="61"/>
    <tableColumn id="6" xr3:uid="{00000000-0010-0000-0100-000006000000}" name="Volumes Période CLR" dataDxfId="60"/>
    <tableColumn id="5" xr3:uid="{00000000-0010-0000-0100-000005000000}" name=" Volume total depuis l'installation" dataDxfId="59"/>
    <tableColumn id="8" xr3:uid="{00000000-0010-0000-0100-000008000000}" name="Volume CLR depuis l'installation" dataDxfId="58"/>
    <tableColumn id="20" xr3:uid="{00000000-0010-0000-0100-000014000000}" name="Volume N&amp;B depuis l'installation" dataDxfId="5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leau1322" displayName="Tableau1322" ref="A1:L97" totalsRowShown="0" headerRowDxfId="56" dataDxfId="54" headerRowBorderDxfId="55" tableBorderDxfId="53">
  <autoFilter ref="A1:L97" xr:uid="{00000000-0009-0000-0100-000001000000}"/>
  <sortState xmlns:xlrd2="http://schemas.microsoft.com/office/spreadsheetml/2017/richdata2" ref="A2:L97">
    <sortCondition descending="1" ref="G1:G97"/>
  </sortState>
  <tableColumns count="12">
    <tableColumn id="1" xr3:uid="{00000000-0010-0000-0200-000001000000}" name="Modèle" dataDxfId="52"/>
    <tableColumn id="2" xr3:uid="{00000000-0010-0000-0200-000002000000}" name="N° de série" dataDxfId="51"/>
    <tableColumn id="3" xr3:uid="{00000000-0010-0000-0200-000003000000}" name="HOSTNAME" dataDxfId="50"/>
    <tableColumn id="16" xr3:uid="{00000000-0010-0000-0200-000010000000}" name="SITE" dataDxfId="49"/>
    <tableColumn id="17" xr3:uid="{00000000-0010-0000-0200-000011000000}" name="LOCALISATION" dataDxfId="48"/>
    <tableColumn id="4" xr3:uid="{00000000-0010-0000-0200-000004000000}" name="Date installation" dataDxfId="47"/>
    <tableColumn id="12" xr3:uid="{00000000-0010-0000-0200-00000C000000}" name="Volumes Période" dataDxfId="46"/>
    <tableColumn id="7" xr3:uid="{00000000-0010-0000-0200-000007000000}" name="Volume Période NB" dataDxfId="45"/>
    <tableColumn id="6" xr3:uid="{00000000-0010-0000-0200-000006000000}" name="Volumes Période CLR" dataDxfId="44"/>
    <tableColumn id="5" xr3:uid="{00000000-0010-0000-0200-000005000000}" name=" Volume total depuis l'installation" dataDxfId="43"/>
    <tableColumn id="8" xr3:uid="{00000000-0010-0000-0200-000008000000}" name="Volume CLR depuis l'installation" dataDxfId="42"/>
    <tableColumn id="20" xr3:uid="{00000000-0010-0000-0200-000014000000}" name="Volume N&amp;B depuis l'installation" dataDxfId="4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leau1323" displayName="Tableau1323" ref="A1:L97" totalsRowShown="0" headerRowDxfId="40" dataDxfId="38" headerRowBorderDxfId="39" tableBorderDxfId="37">
  <autoFilter ref="A1:L97" xr:uid="{00000000-0009-0000-0100-000002000000}"/>
  <sortState xmlns:xlrd2="http://schemas.microsoft.com/office/spreadsheetml/2017/richdata2" ref="A2:L97">
    <sortCondition descending="1" ref="G1:G97"/>
  </sortState>
  <tableColumns count="12">
    <tableColumn id="1" xr3:uid="{00000000-0010-0000-0300-000001000000}" name="Modèle" dataDxfId="36"/>
    <tableColumn id="2" xr3:uid="{00000000-0010-0000-0300-000002000000}" name="N° de série" dataDxfId="35"/>
    <tableColumn id="3" xr3:uid="{00000000-0010-0000-0300-000003000000}" name="HOSTNAME" dataDxfId="34"/>
    <tableColumn id="16" xr3:uid="{00000000-0010-0000-0300-000010000000}" name="SITE" dataDxfId="33"/>
    <tableColumn id="17" xr3:uid="{00000000-0010-0000-0300-000011000000}" name="LOCALISATION" dataDxfId="32"/>
    <tableColumn id="4" xr3:uid="{00000000-0010-0000-0300-000004000000}" name="Date installation" dataDxfId="31"/>
    <tableColumn id="12" xr3:uid="{00000000-0010-0000-0300-00000C000000}" name="Volumes Période" dataDxfId="30"/>
    <tableColumn id="7" xr3:uid="{00000000-0010-0000-0300-000007000000}" name="Volume Période NB" dataDxfId="29"/>
    <tableColumn id="6" xr3:uid="{00000000-0010-0000-0300-000006000000}" name="Volumes Période CLR" dataDxfId="28"/>
    <tableColumn id="5" xr3:uid="{00000000-0010-0000-0300-000005000000}" name=" Volume total depuis l'installation" dataDxfId="27"/>
    <tableColumn id="8" xr3:uid="{00000000-0010-0000-0300-000008000000}" name="Volume CLR depuis l'installation" dataDxfId="26"/>
    <tableColumn id="20" xr3:uid="{00000000-0010-0000-0300-000014000000}" name="Volume N&amp;B depuis l'installation" dataDxfId="2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au1326" displayName="Tableau1326" ref="A1:L97" totalsRowShown="0" headerRowDxfId="24" dataDxfId="22" headerRowBorderDxfId="23" tableBorderDxfId="21">
  <autoFilter ref="A1:L97" xr:uid="{00000000-0009-0000-0100-000005000000}"/>
  <sortState xmlns:xlrd2="http://schemas.microsoft.com/office/spreadsheetml/2017/richdata2" ref="A2:L97">
    <sortCondition descending="1" ref="G1:G97"/>
  </sortState>
  <tableColumns count="12">
    <tableColumn id="1" xr3:uid="{00000000-0010-0000-0400-000001000000}" name="Modèle" dataDxfId="20"/>
    <tableColumn id="2" xr3:uid="{00000000-0010-0000-0400-000002000000}" name="N° de série" dataDxfId="19"/>
    <tableColumn id="3" xr3:uid="{00000000-0010-0000-0400-000003000000}" name="HOSTNAME" dataDxfId="18"/>
    <tableColumn id="16" xr3:uid="{00000000-0010-0000-0400-000010000000}" name="SITE" dataDxfId="17"/>
    <tableColumn id="17" xr3:uid="{00000000-0010-0000-0400-000011000000}" name="LOCALISATION" dataDxfId="16"/>
    <tableColumn id="4" xr3:uid="{00000000-0010-0000-0400-000004000000}" name="Date installation" dataDxfId="15"/>
    <tableColumn id="12" xr3:uid="{00000000-0010-0000-0400-00000C000000}" name="Volumes Période" dataDxfId="14"/>
    <tableColumn id="7" xr3:uid="{00000000-0010-0000-0400-000007000000}" name="Volume Période NB" dataDxfId="13"/>
    <tableColumn id="6" xr3:uid="{00000000-0010-0000-0400-000006000000}" name="Volumes Période CLR" dataDxfId="12"/>
    <tableColumn id="5" xr3:uid="{00000000-0010-0000-0400-000005000000}" name=" Volume total depuis l'installation" dataDxfId="11"/>
    <tableColumn id="8" xr3:uid="{00000000-0010-0000-0400-000008000000}" name="Volume CLR depuis l'installation" dataDxfId="10"/>
    <tableColumn id="20" xr3:uid="{00000000-0010-0000-0400-000014000000}" name="Volume N&amp;B depuis l'installation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70"/>
  <sheetViews>
    <sheetView tabSelected="1" zoomScale="81" zoomScaleNormal="81" workbookViewId="0">
      <pane ySplit="1" topLeftCell="A2" activePane="bottomLeft" state="frozen"/>
      <selection pane="bottomLeft" activeCell="I8" sqref="I8"/>
    </sheetView>
  </sheetViews>
  <sheetFormatPr baseColWidth="10" defaultColWidth="9.453125" defaultRowHeight="30" customHeight="1" x14ac:dyDescent="0.35"/>
  <cols>
    <col min="1" max="1" width="13.90625" style="18" bestFit="1" customWidth="1"/>
    <col min="2" max="2" width="15.90625" style="17" bestFit="1" customWidth="1"/>
    <col min="3" max="3" width="22.6328125" style="19" bestFit="1" customWidth="1"/>
    <col min="4" max="4" width="12.453125" style="9" bestFit="1" customWidth="1"/>
    <col min="5" max="5" width="20.08984375" style="17" bestFit="1" customWidth="1"/>
    <col min="6" max="6" width="21.7265625" style="17" bestFit="1" customWidth="1"/>
    <col min="7" max="7" width="17.7265625" style="17" bestFit="1" customWidth="1"/>
    <col min="8" max="8" width="10.90625" style="17" bestFit="1" customWidth="1"/>
    <col min="9" max="9" width="31" style="9" customWidth="1"/>
    <col min="10" max="10" width="15.36328125" style="9" bestFit="1" customWidth="1"/>
    <col min="11" max="16384" width="9.453125" style="9"/>
  </cols>
  <sheetData>
    <row r="1" spans="1:10" s="3" customFormat="1" ht="30" customHeight="1" x14ac:dyDescent="0.35">
      <c r="A1" s="20" t="s">
        <v>0</v>
      </c>
      <c r="B1" s="21" t="s">
        <v>1</v>
      </c>
      <c r="C1" s="22" t="s">
        <v>2</v>
      </c>
      <c r="D1" s="23" t="s">
        <v>183</v>
      </c>
      <c r="E1" s="23" t="s">
        <v>199</v>
      </c>
      <c r="F1" s="21" t="s">
        <v>3</v>
      </c>
      <c r="G1" s="21" t="s">
        <v>4</v>
      </c>
      <c r="H1" s="21" t="s">
        <v>5</v>
      </c>
      <c r="I1" s="24" t="s">
        <v>201</v>
      </c>
      <c r="J1" s="24" t="s">
        <v>209</v>
      </c>
    </row>
    <row r="2" spans="1:10" ht="30" customHeight="1" x14ac:dyDescent="0.35">
      <c r="A2" s="4" t="s">
        <v>232</v>
      </c>
      <c r="B2" s="4" t="s">
        <v>6</v>
      </c>
      <c r="C2" s="5">
        <v>43300</v>
      </c>
      <c r="D2" s="4" t="s">
        <v>7</v>
      </c>
      <c r="E2" s="6" t="s">
        <v>8</v>
      </c>
      <c r="F2" s="4" t="s">
        <v>200</v>
      </c>
      <c r="G2" s="4" t="s">
        <v>10</v>
      </c>
      <c r="H2" s="7" t="s">
        <v>11</v>
      </c>
      <c r="I2" s="8" t="s">
        <v>206</v>
      </c>
      <c r="J2" s="2" t="s">
        <v>211</v>
      </c>
    </row>
    <row r="3" spans="1:10" ht="30" customHeight="1" x14ac:dyDescent="0.35">
      <c r="A3" s="4" t="s">
        <v>232</v>
      </c>
      <c r="B3" s="4" t="s">
        <v>12</v>
      </c>
      <c r="C3" s="5">
        <v>43312</v>
      </c>
      <c r="D3" s="4" t="s">
        <v>7</v>
      </c>
      <c r="E3" s="6" t="s">
        <v>13</v>
      </c>
      <c r="F3" s="4" t="s">
        <v>200</v>
      </c>
      <c r="G3" s="4" t="s">
        <v>10</v>
      </c>
      <c r="H3" s="7" t="s">
        <v>11</v>
      </c>
      <c r="I3" s="8" t="s">
        <v>206</v>
      </c>
      <c r="J3" s="2" t="s">
        <v>211</v>
      </c>
    </row>
    <row r="4" spans="1:10" ht="30" customHeight="1" x14ac:dyDescent="0.35">
      <c r="A4" s="4" t="s">
        <v>232</v>
      </c>
      <c r="B4" s="4" t="s">
        <v>14</v>
      </c>
      <c r="C4" s="5">
        <v>43312</v>
      </c>
      <c r="D4" s="4" t="s">
        <v>7</v>
      </c>
      <c r="E4" s="6" t="s">
        <v>15</v>
      </c>
      <c r="F4" s="4" t="s">
        <v>200</v>
      </c>
      <c r="G4" s="4" t="s">
        <v>10</v>
      </c>
      <c r="H4" s="7" t="s">
        <v>11</v>
      </c>
      <c r="I4" s="8" t="s">
        <v>206</v>
      </c>
      <c r="J4" s="2" t="s">
        <v>211</v>
      </c>
    </row>
    <row r="5" spans="1:10" ht="30" customHeight="1" x14ac:dyDescent="0.35">
      <c r="A5" s="4" t="s">
        <v>232</v>
      </c>
      <c r="B5" s="4" t="s">
        <v>16</v>
      </c>
      <c r="C5" s="5">
        <v>43312</v>
      </c>
      <c r="D5" s="4" t="s">
        <v>7</v>
      </c>
      <c r="E5" s="6" t="s">
        <v>17</v>
      </c>
      <c r="F5" s="4" t="s">
        <v>200</v>
      </c>
      <c r="G5" s="4" t="s">
        <v>10</v>
      </c>
      <c r="H5" s="7" t="s">
        <v>11</v>
      </c>
      <c r="I5" s="8" t="s">
        <v>206</v>
      </c>
      <c r="J5" s="2" t="s">
        <v>211</v>
      </c>
    </row>
    <row r="6" spans="1:10" ht="30" customHeight="1" x14ac:dyDescent="0.35">
      <c r="A6" s="4" t="s">
        <v>232</v>
      </c>
      <c r="B6" s="4" t="s">
        <v>18</v>
      </c>
      <c r="C6" s="5">
        <v>43312</v>
      </c>
      <c r="D6" s="4" t="s">
        <v>7</v>
      </c>
      <c r="E6" s="6" t="s">
        <v>19</v>
      </c>
      <c r="F6" s="4" t="s">
        <v>200</v>
      </c>
      <c r="G6" s="4" t="s">
        <v>10</v>
      </c>
      <c r="H6" s="7" t="s">
        <v>11</v>
      </c>
      <c r="I6" s="8" t="s">
        <v>206</v>
      </c>
      <c r="J6" s="2" t="s">
        <v>211</v>
      </c>
    </row>
    <row r="7" spans="1:10" ht="30" customHeight="1" x14ac:dyDescent="0.35">
      <c r="A7" s="4" t="s">
        <v>232</v>
      </c>
      <c r="B7" s="4" t="s">
        <v>20</v>
      </c>
      <c r="C7" s="5">
        <v>43312</v>
      </c>
      <c r="D7" s="4" t="s">
        <v>7</v>
      </c>
      <c r="E7" s="6" t="s">
        <v>21</v>
      </c>
      <c r="F7" s="4" t="s">
        <v>200</v>
      </c>
      <c r="G7" s="4" t="s">
        <v>10</v>
      </c>
      <c r="H7" s="7" t="s">
        <v>11</v>
      </c>
      <c r="I7" s="8" t="s">
        <v>206</v>
      </c>
      <c r="J7" s="2" t="s">
        <v>211</v>
      </c>
    </row>
    <row r="8" spans="1:10" ht="30" customHeight="1" x14ac:dyDescent="0.35">
      <c r="A8" s="4" t="s">
        <v>232</v>
      </c>
      <c r="B8" s="4" t="s">
        <v>22</v>
      </c>
      <c r="C8" s="5">
        <v>43312</v>
      </c>
      <c r="D8" s="4" t="s">
        <v>7</v>
      </c>
      <c r="E8" s="6" t="s">
        <v>23</v>
      </c>
      <c r="F8" s="4" t="s">
        <v>200</v>
      </c>
      <c r="G8" s="4" t="s">
        <v>10</v>
      </c>
      <c r="H8" s="7" t="s">
        <v>11</v>
      </c>
      <c r="I8" s="8" t="s">
        <v>206</v>
      </c>
      <c r="J8" s="2" t="s">
        <v>211</v>
      </c>
    </row>
    <row r="9" spans="1:10" ht="30" customHeight="1" x14ac:dyDescent="0.35">
      <c r="A9" s="4" t="s">
        <v>232</v>
      </c>
      <c r="B9" s="4" t="s">
        <v>24</v>
      </c>
      <c r="C9" s="5">
        <v>43300</v>
      </c>
      <c r="D9" s="4" t="s">
        <v>7</v>
      </c>
      <c r="E9" s="6" t="s">
        <v>25</v>
      </c>
      <c r="F9" s="4" t="s">
        <v>200</v>
      </c>
      <c r="G9" s="4" t="s">
        <v>10</v>
      </c>
      <c r="H9" s="7" t="s">
        <v>11</v>
      </c>
      <c r="I9" s="8" t="s">
        <v>206</v>
      </c>
      <c r="J9" s="2" t="s">
        <v>211</v>
      </c>
    </row>
    <row r="10" spans="1:10" ht="30" customHeight="1" x14ac:dyDescent="0.35">
      <c r="A10" s="4" t="s">
        <v>232</v>
      </c>
      <c r="B10" s="4" t="s">
        <v>26</v>
      </c>
      <c r="C10" s="5">
        <v>43312</v>
      </c>
      <c r="D10" s="4" t="s">
        <v>7</v>
      </c>
      <c r="E10" s="6" t="s">
        <v>27</v>
      </c>
      <c r="F10" s="4" t="s">
        <v>200</v>
      </c>
      <c r="G10" s="4" t="s">
        <v>10</v>
      </c>
      <c r="H10" s="7" t="s">
        <v>11</v>
      </c>
      <c r="I10" s="8" t="s">
        <v>206</v>
      </c>
      <c r="J10" s="2" t="s">
        <v>211</v>
      </c>
    </row>
    <row r="11" spans="1:10" ht="30" customHeight="1" x14ac:dyDescent="0.35">
      <c r="A11" s="4" t="s">
        <v>229</v>
      </c>
      <c r="B11" s="4" t="s">
        <v>98</v>
      </c>
      <c r="C11" s="5">
        <v>45274</v>
      </c>
      <c r="D11" s="4" t="s">
        <v>29</v>
      </c>
      <c r="E11" s="1" t="s">
        <v>188</v>
      </c>
      <c r="F11" s="4" t="s">
        <v>37</v>
      </c>
      <c r="G11" s="7" t="s">
        <v>10</v>
      </c>
      <c r="H11" s="7" t="s">
        <v>11</v>
      </c>
      <c r="I11" s="10" t="s">
        <v>204</v>
      </c>
      <c r="J11" s="2" t="s">
        <v>211</v>
      </c>
    </row>
    <row r="12" spans="1:10" ht="30" customHeight="1" x14ac:dyDescent="0.35">
      <c r="A12" s="4" t="s">
        <v>229</v>
      </c>
      <c r="B12" s="4" t="s">
        <v>99</v>
      </c>
      <c r="C12" s="5">
        <v>45274</v>
      </c>
      <c r="D12" s="4" t="s">
        <v>29</v>
      </c>
      <c r="E12" s="1" t="s">
        <v>189</v>
      </c>
      <c r="F12" s="4" t="s">
        <v>37</v>
      </c>
      <c r="G12" s="7" t="s">
        <v>10</v>
      </c>
      <c r="H12" s="7" t="s">
        <v>11</v>
      </c>
      <c r="I12" s="10" t="s">
        <v>204</v>
      </c>
      <c r="J12" s="2" t="s">
        <v>211</v>
      </c>
    </row>
    <row r="13" spans="1:10" ht="30" customHeight="1" x14ac:dyDescent="0.35">
      <c r="A13" s="4" t="s">
        <v>229</v>
      </c>
      <c r="B13" s="4" t="s">
        <v>100</v>
      </c>
      <c r="C13" s="5">
        <v>45274</v>
      </c>
      <c r="D13" s="4" t="s">
        <v>29</v>
      </c>
      <c r="E13" s="1" t="s">
        <v>73</v>
      </c>
      <c r="F13" s="4" t="s">
        <v>37</v>
      </c>
      <c r="G13" s="7" t="s">
        <v>10</v>
      </c>
      <c r="H13" s="7" t="s">
        <v>11</v>
      </c>
      <c r="I13" s="10" t="s">
        <v>204</v>
      </c>
      <c r="J13" s="2" t="s">
        <v>211</v>
      </c>
    </row>
    <row r="14" spans="1:10" ht="30" customHeight="1" x14ac:dyDescent="0.35">
      <c r="A14" s="4" t="s">
        <v>229</v>
      </c>
      <c r="B14" s="4" t="s">
        <v>101</v>
      </c>
      <c r="C14" s="5">
        <v>45274</v>
      </c>
      <c r="D14" s="4" t="s">
        <v>29</v>
      </c>
      <c r="E14" s="1" t="s">
        <v>190</v>
      </c>
      <c r="F14" s="4" t="s">
        <v>37</v>
      </c>
      <c r="G14" s="7" t="s">
        <v>10</v>
      </c>
      <c r="H14" s="7" t="s">
        <v>11</v>
      </c>
      <c r="I14" s="10" t="s">
        <v>204</v>
      </c>
      <c r="J14" s="2" t="s">
        <v>211</v>
      </c>
    </row>
    <row r="15" spans="1:10" ht="30" customHeight="1" x14ac:dyDescent="0.35">
      <c r="A15" s="4" t="s">
        <v>229</v>
      </c>
      <c r="B15" s="4" t="s">
        <v>102</v>
      </c>
      <c r="C15" s="5">
        <v>45274</v>
      </c>
      <c r="D15" s="4" t="s">
        <v>29</v>
      </c>
      <c r="E15" s="1" t="s">
        <v>191</v>
      </c>
      <c r="F15" s="4" t="s">
        <v>37</v>
      </c>
      <c r="G15" s="7" t="s">
        <v>10</v>
      </c>
      <c r="H15" s="7" t="s">
        <v>11</v>
      </c>
      <c r="I15" s="10" t="s">
        <v>204</v>
      </c>
      <c r="J15" s="2" t="s">
        <v>211</v>
      </c>
    </row>
    <row r="16" spans="1:10" ht="30" customHeight="1" x14ac:dyDescent="0.35">
      <c r="A16" s="4" t="s">
        <v>229</v>
      </c>
      <c r="B16" s="4" t="s">
        <v>103</v>
      </c>
      <c r="C16" s="5">
        <v>45274</v>
      </c>
      <c r="D16" s="4" t="s">
        <v>29</v>
      </c>
      <c r="E16" s="1" t="s">
        <v>192</v>
      </c>
      <c r="F16" s="4" t="s">
        <v>37</v>
      </c>
      <c r="G16" s="7" t="s">
        <v>10</v>
      </c>
      <c r="H16" s="7" t="s">
        <v>11</v>
      </c>
      <c r="I16" s="10" t="s">
        <v>204</v>
      </c>
      <c r="J16" s="2" t="s">
        <v>211</v>
      </c>
    </row>
    <row r="17" spans="1:10" ht="30" customHeight="1" x14ac:dyDescent="0.35">
      <c r="A17" s="4" t="s">
        <v>229</v>
      </c>
      <c r="B17" s="7" t="s">
        <v>104</v>
      </c>
      <c r="C17" s="5">
        <v>45274</v>
      </c>
      <c r="D17" s="4" t="s">
        <v>29</v>
      </c>
      <c r="E17" s="1" t="s">
        <v>193</v>
      </c>
      <c r="F17" s="4" t="s">
        <v>37</v>
      </c>
      <c r="G17" s="4" t="s">
        <v>10</v>
      </c>
      <c r="H17" s="7" t="s">
        <v>11</v>
      </c>
      <c r="I17" s="10" t="s">
        <v>204</v>
      </c>
      <c r="J17" s="2" t="s">
        <v>211</v>
      </c>
    </row>
    <row r="18" spans="1:10" ht="30" customHeight="1" x14ac:dyDescent="0.35">
      <c r="A18" s="4" t="s">
        <v>229</v>
      </c>
      <c r="B18" s="7" t="s">
        <v>105</v>
      </c>
      <c r="C18" s="5">
        <v>45274</v>
      </c>
      <c r="D18" s="4" t="s">
        <v>29</v>
      </c>
      <c r="E18" s="1" t="s">
        <v>194</v>
      </c>
      <c r="F18" s="4" t="s">
        <v>37</v>
      </c>
      <c r="G18" s="4" t="s">
        <v>10</v>
      </c>
      <c r="H18" s="7" t="s">
        <v>11</v>
      </c>
      <c r="I18" s="10" t="s">
        <v>204</v>
      </c>
      <c r="J18" s="2" t="s">
        <v>211</v>
      </c>
    </row>
    <row r="19" spans="1:10" ht="30" customHeight="1" x14ac:dyDescent="0.35">
      <c r="A19" s="4" t="s">
        <v>229</v>
      </c>
      <c r="B19" s="4" t="s">
        <v>171</v>
      </c>
      <c r="C19" s="5">
        <v>45274</v>
      </c>
      <c r="D19" s="4" t="s">
        <v>29</v>
      </c>
      <c r="E19" s="1" t="s">
        <v>195</v>
      </c>
      <c r="F19" s="4" t="s">
        <v>37</v>
      </c>
      <c r="G19" s="4" t="s">
        <v>10</v>
      </c>
      <c r="H19" s="7" t="s">
        <v>11</v>
      </c>
      <c r="I19" s="10" t="s">
        <v>204</v>
      </c>
      <c r="J19" s="2" t="s">
        <v>211</v>
      </c>
    </row>
    <row r="20" spans="1:10" ht="30" customHeight="1" x14ac:dyDescent="0.35">
      <c r="A20" s="4" t="s">
        <v>230</v>
      </c>
      <c r="B20" s="4" t="s">
        <v>163</v>
      </c>
      <c r="C20" s="5">
        <v>42541</v>
      </c>
      <c r="D20" s="4" t="s">
        <v>29</v>
      </c>
      <c r="E20" s="1" t="s">
        <v>77</v>
      </c>
      <c r="F20" s="4" t="s">
        <v>37</v>
      </c>
      <c r="G20" s="4" t="s">
        <v>10</v>
      </c>
      <c r="H20" s="7" t="s">
        <v>11</v>
      </c>
      <c r="I20" s="10" t="s">
        <v>204</v>
      </c>
      <c r="J20" s="2" t="s">
        <v>211</v>
      </c>
    </row>
    <row r="21" spans="1:10" ht="30" customHeight="1" x14ac:dyDescent="0.35">
      <c r="A21" s="4" t="s">
        <v>230</v>
      </c>
      <c r="B21" s="4" t="s">
        <v>80</v>
      </c>
      <c r="C21" s="5">
        <v>41544</v>
      </c>
      <c r="D21" s="4" t="s">
        <v>29</v>
      </c>
      <c r="E21" s="6" t="s">
        <v>81</v>
      </c>
      <c r="F21" s="4" t="s">
        <v>37</v>
      </c>
      <c r="G21" s="4" t="s">
        <v>10</v>
      </c>
      <c r="H21" s="7" t="s">
        <v>11</v>
      </c>
      <c r="I21" s="10" t="s">
        <v>204</v>
      </c>
      <c r="J21" s="2" t="s">
        <v>211</v>
      </c>
    </row>
    <row r="22" spans="1:10" ht="30" customHeight="1" x14ac:dyDescent="0.35">
      <c r="A22" s="4" t="s">
        <v>229</v>
      </c>
      <c r="B22" s="4" t="s">
        <v>82</v>
      </c>
      <c r="C22" s="5">
        <v>44488</v>
      </c>
      <c r="D22" s="4" t="s">
        <v>29</v>
      </c>
      <c r="E22" s="6" t="s">
        <v>83</v>
      </c>
      <c r="F22" s="4" t="s">
        <v>37</v>
      </c>
      <c r="G22" s="4" t="s">
        <v>10</v>
      </c>
      <c r="H22" s="7" t="s">
        <v>11</v>
      </c>
      <c r="I22" s="10" t="s">
        <v>204</v>
      </c>
      <c r="J22" s="2" t="s">
        <v>211</v>
      </c>
    </row>
    <row r="23" spans="1:10" ht="30" customHeight="1" x14ac:dyDescent="0.35">
      <c r="A23" s="4" t="s">
        <v>230</v>
      </c>
      <c r="B23" s="4" t="s">
        <v>84</v>
      </c>
      <c r="C23" s="5">
        <v>41544</v>
      </c>
      <c r="D23" s="4" t="s">
        <v>29</v>
      </c>
      <c r="E23" s="6" t="s">
        <v>85</v>
      </c>
      <c r="F23" s="4" t="s">
        <v>37</v>
      </c>
      <c r="G23" s="4" t="s">
        <v>10</v>
      </c>
      <c r="H23" s="7" t="s">
        <v>11</v>
      </c>
      <c r="I23" s="10" t="s">
        <v>204</v>
      </c>
      <c r="J23" s="2" t="s">
        <v>211</v>
      </c>
    </row>
    <row r="24" spans="1:10" ht="30" customHeight="1" x14ac:dyDescent="0.35">
      <c r="A24" s="4" t="s">
        <v>230</v>
      </c>
      <c r="B24" s="4" t="s">
        <v>170</v>
      </c>
      <c r="C24" s="5">
        <v>42541</v>
      </c>
      <c r="D24" s="4" t="s">
        <v>29</v>
      </c>
      <c r="E24" s="6" t="s">
        <v>187</v>
      </c>
      <c r="F24" s="4" t="s">
        <v>37</v>
      </c>
      <c r="G24" s="4" t="s">
        <v>10</v>
      </c>
      <c r="H24" s="7" t="s">
        <v>11</v>
      </c>
      <c r="I24" s="10" t="s">
        <v>204</v>
      </c>
      <c r="J24" s="2" t="s">
        <v>211</v>
      </c>
    </row>
    <row r="25" spans="1:10" ht="30" customHeight="1" x14ac:dyDescent="0.35">
      <c r="A25" s="4" t="s">
        <v>230</v>
      </c>
      <c r="B25" s="4" t="s">
        <v>88</v>
      </c>
      <c r="C25" s="5">
        <v>41569</v>
      </c>
      <c r="D25" s="4" t="s">
        <v>29</v>
      </c>
      <c r="E25" s="6" t="s">
        <v>89</v>
      </c>
      <c r="F25" s="4" t="s">
        <v>37</v>
      </c>
      <c r="G25" s="4" t="s">
        <v>10</v>
      </c>
      <c r="H25" s="7" t="s">
        <v>11</v>
      </c>
      <c r="I25" s="10" t="s">
        <v>204</v>
      </c>
      <c r="J25" s="2" t="s">
        <v>211</v>
      </c>
    </row>
    <row r="26" spans="1:10" ht="30" customHeight="1" x14ac:dyDescent="0.35">
      <c r="A26" s="4" t="s">
        <v>231</v>
      </c>
      <c r="B26" s="4" t="s">
        <v>90</v>
      </c>
      <c r="C26" s="5">
        <v>43759</v>
      </c>
      <c r="D26" s="4" t="s">
        <v>29</v>
      </c>
      <c r="E26" s="6" t="s">
        <v>91</v>
      </c>
      <c r="F26" s="4" t="s">
        <v>37</v>
      </c>
      <c r="G26" s="4" t="s">
        <v>10</v>
      </c>
      <c r="H26" s="7" t="s">
        <v>11</v>
      </c>
      <c r="I26" s="10" t="s">
        <v>204</v>
      </c>
      <c r="J26" s="2" t="s">
        <v>211</v>
      </c>
    </row>
    <row r="27" spans="1:10" ht="30" customHeight="1" x14ac:dyDescent="0.35">
      <c r="A27" s="4" t="s">
        <v>231</v>
      </c>
      <c r="B27" s="4" t="s">
        <v>92</v>
      </c>
      <c r="C27" s="5">
        <v>43733</v>
      </c>
      <c r="D27" s="4" t="s">
        <v>29</v>
      </c>
      <c r="E27" s="6" t="s">
        <v>93</v>
      </c>
      <c r="F27" s="4" t="s">
        <v>37</v>
      </c>
      <c r="G27" s="4" t="s">
        <v>10</v>
      </c>
      <c r="H27" s="7" t="s">
        <v>11</v>
      </c>
      <c r="I27" s="10" t="s">
        <v>204</v>
      </c>
      <c r="J27" s="2" t="s">
        <v>211</v>
      </c>
    </row>
    <row r="28" spans="1:10" ht="30" customHeight="1" x14ac:dyDescent="0.35">
      <c r="A28" s="4" t="s">
        <v>230</v>
      </c>
      <c r="B28" s="4" t="s">
        <v>94</v>
      </c>
      <c r="C28" s="5">
        <v>41570</v>
      </c>
      <c r="D28" s="4" t="s">
        <v>29</v>
      </c>
      <c r="E28" s="6" t="s">
        <v>95</v>
      </c>
      <c r="F28" s="4" t="s">
        <v>37</v>
      </c>
      <c r="G28" s="4" t="s">
        <v>10</v>
      </c>
      <c r="H28" s="7" t="s">
        <v>11</v>
      </c>
      <c r="I28" s="10" t="s">
        <v>204</v>
      </c>
      <c r="J28" s="2" t="s">
        <v>211</v>
      </c>
    </row>
    <row r="29" spans="1:10" ht="30" customHeight="1" x14ac:dyDescent="0.35">
      <c r="A29" s="4" t="s">
        <v>231</v>
      </c>
      <c r="B29" s="4" t="s">
        <v>96</v>
      </c>
      <c r="C29" s="5">
        <v>43733</v>
      </c>
      <c r="D29" s="4" t="s">
        <v>29</v>
      </c>
      <c r="E29" s="6" t="s">
        <v>97</v>
      </c>
      <c r="F29" s="4" t="s">
        <v>37</v>
      </c>
      <c r="G29" s="4" t="s">
        <v>10</v>
      </c>
      <c r="H29" s="7" t="s">
        <v>11</v>
      </c>
      <c r="I29" s="10" t="s">
        <v>204</v>
      </c>
      <c r="J29" s="2" t="s">
        <v>211</v>
      </c>
    </row>
    <row r="30" spans="1:10" ht="30" customHeight="1" x14ac:dyDescent="0.35">
      <c r="A30" s="4" t="s">
        <v>230</v>
      </c>
      <c r="B30" s="4" t="s">
        <v>64</v>
      </c>
      <c r="C30" s="5">
        <v>41544</v>
      </c>
      <c r="D30" s="4" t="s">
        <v>29</v>
      </c>
      <c r="E30" s="6" t="s">
        <v>65</v>
      </c>
      <c r="F30" s="4" t="s">
        <v>37</v>
      </c>
      <c r="G30" s="4" t="s">
        <v>10</v>
      </c>
      <c r="H30" s="7" t="s">
        <v>11</v>
      </c>
      <c r="I30" s="10" t="s">
        <v>204</v>
      </c>
      <c r="J30" s="2" t="s">
        <v>211</v>
      </c>
    </row>
    <row r="31" spans="1:10" ht="30" customHeight="1" x14ac:dyDescent="0.35">
      <c r="A31" s="4" t="s">
        <v>229</v>
      </c>
      <c r="B31" s="4" t="s">
        <v>66</v>
      </c>
      <c r="C31" s="5">
        <v>44488</v>
      </c>
      <c r="D31" s="4" t="s">
        <v>29</v>
      </c>
      <c r="E31" s="6" t="s">
        <v>67</v>
      </c>
      <c r="F31" s="4" t="s">
        <v>37</v>
      </c>
      <c r="G31" s="4" t="s">
        <v>10</v>
      </c>
      <c r="H31" s="7" t="s">
        <v>11</v>
      </c>
      <c r="I31" s="10" t="s">
        <v>204</v>
      </c>
      <c r="J31" s="2" t="s">
        <v>211</v>
      </c>
    </row>
    <row r="32" spans="1:10" ht="30" customHeight="1" x14ac:dyDescent="0.35">
      <c r="A32" s="4" t="s">
        <v>230</v>
      </c>
      <c r="B32" s="4" t="s">
        <v>68</v>
      </c>
      <c r="C32" s="5">
        <v>41544</v>
      </c>
      <c r="D32" s="4" t="s">
        <v>29</v>
      </c>
      <c r="E32" s="6" t="s">
        <v>69</v>
      </c>
      <c r="F32" s="4" t="s">
        <v>37</v>
      </c>
      <c r="G32" s="4" t="s">
        <v>10</v>
      </c>
      <c r="H32" s="7" t="s">
        <v>11</v>
      </c>
      <c r="I32" s="10" t="s">
        <v>204</v>
      </c>
      <c r="J32" s="2" t="s">
        <v>211</v>
      </c>
    </row>
    <row r="33" spans="1:10" ht="30" customHeight="1" x14ac:dyDescent="0.35">
      <c r="A33" s="4" t="s">
        <v>230</v>
      </c>
      <c r="B33" s="4" t="s">
        <v>86</v>
      </c>
      <c r="C33" s="5">
        <v>41544</v>
      </c>
      <c r="D33" s="4" t="s">
        <v>29</v>
      </c>
      <c r="E33" s="6" t="s">
        <v>87</v>
      </c>
      <c r="F33" s="4" t="s">
        <v>37</v>
      </c>
      <c r="G33" s="4" t="s">
        <v>10</v>
      </c>
      <c r="H33" s="7" t="s">
        <v>11</v>
      </c>
      <c r="I33" s="10" t="s">
        <v>204</v>
      </c>
      <c r="J33" s="2" t="s">
        <v>211</v>
      </c>
    </row>
    <row r="34" spans="1:10" ht="30" customHeight="1" x14ac:dyDescent="0.35">
      <c r="A34" s="4" t="s">
        <v>230</v>
      </c>
      <c r="B34" s="4" t="s">
        <v>169</v>
      </c>
      <c r="C34" s="5">
        <v>41556</v>
      </c>
      <c r="D34" s="4" t="s">
        <v>29</v>
      </c>
      <c r="E34" s="6" t="s">
        <v>186</v>
      </c>
      <c r="F34" s="4" t="s">
        <v>37</v>
      </c>
      <c r="G34" s="4" t="s">
        <v>10</v>
      </c>
      <c r="H34" s="7" t="s">
        <v>11</v>
      </c>
      <c r="I34" s="10" t="s">
        <v>204</v>
      </c>
      <c r="J34" s="2" t="s">
        <v>211</v>
      </c>
    </row>
    <row r="35" spans="1:10" ht="30" customHeight="1" x14ac:dyDescent="0.35">
      <c r="A35" s="4" t="s">
        <v>229</v>
      </c>
      <c r="B35" s="4" t="s">
        <v>74</v>
      </c>
      <c r="C35" s="5">
        <v>44488</v>
      </c>
      <c r="D35" s="4" t="s">
        <v>29</v>
      </c>
      <c r="E35" s="6" t="s">
        <v>75</v>
      </c>
      <c r="F35" s="4" t="s">
        <v>37</v>
      </c>
      <c r="G35" s="4" t="s">
        <v>10</v>
      </c>
      <c r="H35" s="7" t="s">
        <v>11</v>
      </c>
      <c r="I35" s="10" t="s">
        <v>204</v>
      </c>
      <c r="J35" s="2" t="s">
        <v>211</v>
      </c>
    </row>
    <row r="36" spans="1:10" ht="30" customHeight="1" x14ac:dyDescent="0.35">
      <c r="A36" s="4" t="s">
        <v>230</v>
      </c>
      <c r="B36" s="4" t="s">
        <v>76</v>
      </c>
      <c r="C36" s="5">
        <v>41570</v>
      </c>
      <c r="D36" s="4" t="s">
        <v>29</v>
      </c>
      <c r="E36" s="6" t="s">
        <v>196</v>
      </c>
      <c r="F36" s="4" t="s">
        <v>37</v>
      </c>
      <c r="G36" s="4" t="s">
        <v>10</v>
      </c>
      <c r="H36" s="7" t="s">
        <v>11</v>
      </c>
      <c r="I36" s="10" t="s">
        <v>204</v>
      </c>
      <c r="J36" s="2" t="s">
        <v>211</v>
      </c>
    </row>
    <row r="37" spans="1:10" ht="30" customHeight="1" x14ac:dyDescent="0.35">
      <c r="A37" s="4" t="s">
        <v>231</v>
      </c>
      <c r="B37" s="4" t="s">
        <v>78</v>
      </c>
      <c r="C37" s="5">
        <v>43756</v>
      </c>
      <c r="D37" s="4" t="s">
        <v>29</v>
      </c>
      <c r="E37" s="6" t="s">
        <v>79</v>
      </c>
      <c r="F37" s="4" t="s">
        <v>37</v>
      </c>
      <c r="G37" s="4" t="s">
        <v>10</v>
      </c>
      <c r="H37" s="7" t="s">
        <v>11</v>
      </c>
      <c r="I37" s="10" t="s">
        <v>204</v>
      </c>
      <c r="J37" s="2" t="s">
        <v>211</v>
      </c>
    </row>
    <row r="38" spans="1:10" ht="30" customHeight="1" x14ac:dyDescent="0.35">
      <c r="A38" s="4" t="s">
        <v>229</v>
      </c>
      <c r="B38" s="4" t="s">
        <v>56</v>
      </c>
      <c r="C38" s="5">
        <v>44488</v>
      </c>
      <c r="D38" s="4" t="s">
        <v>29</v>
      </c>
      <c r="E38" s="6" t="s">
        <v>57</v>
      </c>
      <c r="F38" s="4" t="s">
        <v>37</v>
      </c>
      <c r="G38" s="4" t="s">
        <v>10</v>
      </c>
      <c r="H38" s="7" t="s">
        <v>11</v>
      </c>
      <c r="I38" s="10" t="s">
        <v>204</v>
      </c>
      <c r="J38" s="2" t="s">
        <v>211</v>
      </c>
    </row>
    <row r="39" spans="1:10" ht="30" customHeight="1" x14ac:dyDescent="0.35">
      <c r="A39" s="4" t="s">
        <v>230</v>
      </c>
      <c r="B39" s="4" t="s">
        <v>58</v>
      </c>
      <c r="C39" s="5">
        <v>41985</v>
      </c>
      <c r="D39" s="4" t="s">
        <v>29</v>
      </c>
      <c r="E39" s="6" t="s">
        <v>59</v>
      </c>
      <c r="F39" s="4" t="s">
        <v>37</v>
      </c>
      <c r="G39" s="4" t="s">
        <v>10</v>
      </c>
      <c r="H39" s="7" t="s">
        <v>11</v>
      </c>
      <c r="I39" s="10" t="s">
        <v>204</v>
      </c>
      <c r="J39" s="2" t="s">
        <v>211</v>
      </c>
    </row>
    <row r="40" spans="1:10" ht="30" customHeight="1" x14ac:dyDescent="0.35">
      <c r="A40" s="4" t="s">
        <v>229</v>
      </c>
      <c r="B40" s="4" t="s">
        <v>60</v>
      </c>
      <c r="C40" s="5">
        <v>44488</v>
      </c>
      <c r="D40" s="4" t="s">
        <v>29</v>
      </c>
      <c r="E40" s="6" t="s">
        <v>61</v>
      </c>
      <c r="F40" s="4" t="s">
        <v>37</v>
      </c>
      <c r="G40" s="4" t="s">
        <v>10</v>
      </c>
      <c r="H40" s="7" t="s">
        <v>11</v>
      </c>
      <c r="I40" s="10" t="s">
        <v>204</v>
      </c>
      <c r="J40" s="2" t="s">
        <v>211</v>
      </c>
    </row>
    <row r="41" spans="1:10" ht="30" customHeight="1" x14ac:dyDescent="0.35">
      <c r="A41" s="4" t="s">
        <v>230</v>
      </c>
      <c r="B41" s="4" t="s">
        <v>62</v>
      </c>
      <c r="C41" s="5">
        <v>41544</v>
      </c>
      <c r="D41" s="4" t="s">
        <v>29</v>
      </c>
      <c r="E41" s="6" t="s">
        <v>63</v>
      </c>
      <c r="F41" s="4" t="s">
        <v>37</v>
      </c>
      <c r="G41" s="4" t="s">
        <v>10</v>
      </c>
      <c r="H41" s="7" t="s">
        <v>11</v>
      </c>
      <c r="I41" s="10" t="s">
        <v>204</v>
      </c>
      <c r="J41" s="2" t="s">
        <v>211</v>
      </c>
    </row>
    <row r="42" spans="1:10" ht="30" customHeight="1" x14ac:dyDescent="0.35">
      <c r="A42" s="4" t="s">
        <v>230</v>
      </c>
      <c r="B42" s="4" t="s">
        <v>70</v>
      </c>
      <c r="C42" s="5">
        <v>41544</v>
      </c>
      <c r="D42" s="4" t="s">
        <v>29</v>
      </c>
      <c r="E42" s="6" t="s">
        <v>71</v>
      </c>
      <c r="F42" s="4" t="s">
        <v>37</v>
      </c>
      <c r="G42" s="4" t="s">
        <v>10</v>
      </c>
      <c r="H42" s="7" t="s">
        <v>11</v>
      </c>
      <c r="I42" s="10" t="s">
        <v>204</v>
      </c>
      <c r="J42" s="2" t="s">
        <v>211</v>
      </c>
    </row>
    <row r="43" spans="1:10" ht="30" customHeight="1" x14ac:dyDescent="0.35">
      <c r="A43" s="4" t="s">
        <v>230</v>
      </c>
      <c r="B43" s="4" t="s">
        <v>72</v>
      </c>
      <c r="C43" s="5">
        <v>42088</v>
      </c>
      <c r="D43" s="4" t="s">
        <v>29</v>
      </c>
      <c r="E43" s="6" t="s">
        <v>197</v>
      </c>
      <c r="F43" s="4" t="s">
        <v>37</v>
      </c>
      <c r="G43" s="4" t="s">
        <v>10</v>
      </c>
      <c r="H43" s="7" t="s">
        <v>11</v>
      </c>
      <c r="I43" s="10" t="s">
        <v>204</v>
      </c>
      <c r="J43" s="2" t="s">
        <v>211</v>
      </c>
    </row>
    <row r="44" spans="1:10" ht="30" customHeight="1" x14ac:dyDescent="0.35">
      <c r="A44" s="4" t="s">
        <v>232</v>
      </c>
      <c r="B44" s="4" t="s">
        <v>168</v>
      </c>
      <c r="C44" s="5">
        <v>43306</v>
      </c>
      <c r="D44" s="4" t="s">
        <v>29</v>
      </c>
      <c r="E44" s="6" t="s">
        <v>198</v>
      </c>
      <c r="F44" s="4" t="s">
        <v>37</v>
      </c>
      <c r="G44" s="4" t="s">
        <v>10</v>
      </c>
      <c r="H44" s="7" t="s">
        <v>11</v>
      </c>
      <c r="I44" s="10" t="s">
        <v>204</v>
      </c>
      <c r="J44" s="2" t="s">
        <v>211</v>
      </c>
    </row>
    <row r="45" spans="1:10" ht="30" customHeight="1" x14ac:dyDescent="0.35">
      <c r="A45" s="4" t="s">
        <v>230</v>
      </c>
      <c r="B45" s="4" t="s">
        <v>44</v>
      </c>
      <c r="C45" s="5">
        <v>41570</v>
      </c>
      <c r="D45" s="4" t="s">
        <v>29</v>
      </c>
      <c r="E45" s="6" t="s">
        <v>45</v>
      </c>
      <c r="F45" s="4" t="s">
        <v>37</v>
      </c>
      <c r="G45" s="4" t="s">
        <v>10</v>
      </c>
      <c r="H45" s="4" t="s">
        <v>11</v>
      </c>
      <c r="I45" s="10" t="s">
        <v>204</v>
      </c>
      <c r="J45" s="2" t="s">
        <v>211</v>
      </c>
    </row>
    <row r="46" spans="1:10" ht="30" customHeight="1" x14ac:dyDescent="0.35">
      <c r="A46" s="4" t="s">
        <v>229</v>
      </c>
      <c r="B46" s="4" t="s">
        <v>46</v>
      </c>
      <c r="C46" s="5">
        <v>44488</v>
      </c>
      <c r="D46" s="4" t="s">
        <v>29</v>
      </c>
      <c r="E46" s="6" t="s">
        <v>47</v>
      </c>
      <c r="F46" s="4" t="s">
        <v>37</v>
      </c>
      <c r="G46" s="4" t="s">
        <v>10</v>
      </c>
      <c r="H46" s="4" t="s">
        <v>11</v>
      </c>
      <c r="I46" s="10" t="s">
        <v>204</v>
      </c>
      <c r="J46" s="2" t="s">
        <v>211</v>
      </c>
    </row>
    <row r="47" spans="1:10" ht="30" customHeight="1" x14ac:dyDescent="0.35">
      <c r="A47" s="4" t="s">
        <v>229</v>
      </c>
      <c r="B47" s="4" t="s">
        <v>48</v>
      </c>
      <c r="C47" s="5">
        <v>44439</v>
      </c>
      <c r="D47" s="4" t="s">
        <v>29</v>
      </c>
      <c r="E47" s="6" t="s">
        <v>49</v>
      </c>
      <c r="F47" s="4" t="s">
        <v>37</v>
      </c>
      <c r="G47" s="4" t="s">
        <v>10</v>
      </c>
      <c r="H47" s="4" t="s">
        <v>11</v>
      </c>
      <c r="I47" s="10" t="s">
        <v>204</v>
      </c>
      <c r="J47" s="2" t="s">
        <v>211</v>
      </c>
    </row>
    <row r="48" spans="1:10" ht="30" customHeight="1" x14ac:dyDescent="0.35">
      <c r="A48" s="4" t="s">
        <v>230</v>
      </c>
      <c r="B48" s="4" t="s">
        <v>50</v>
      </c>
      <c r="C48" s="5">
        <v>41522</v>
      </c>
      <c r="D48" s="4" t="s">
        <v>29</v>
      </c>
      <c r="E48" s="6" t="s">
        <v>51</v>
      </c>
      <c r="F48" s="4" t="s">
        <v>37</v>
      </c>
      <c r="G48" s="4" t="s">
        <v>10</v>
      </c>
      <c r="H48" s="4" t="s">
        <v>11</v>
      </c>
      <c r="I48" s="10" t="s">
        <v>204</v>
      </c>
      <c r="J48" s="2" t="s">
        <v>211</v>
      </c>
    </row>
    <row r="49" spans="1:10" ht="30" customHeight="1" x14ac:dyDescent="0.35">
      <c r="A49" s="4" t="s">
        <v>230</v>
      </c>
      <c r="B49" s="4" t="s">
        <v>52</v>
      </c>
      <c r="C49" s="5">
        <v>41570</v>
      </c>
      <c r="D49" s="4" t="s">
        <v>29</v>
      </c>
      <c r="E49" s="6" t="s">
        <v>53</v>
      </c>
      <c r="F49" s="4" t="s">
        <v>37</v>
      </c>
      <c r="G49" s="4" t="s">
        <v>10</v>
      </c>
      <c r="H49" s="4" t="s">
        <v>11</v>
      </c>
      <c r="I49" s="10" t="s">
        <v>204</v>
      </c>
      <c r="J49" s="2" t="s">
        <v>211</v>
      </c>
    </row>
    <row r="50" spans="1:10" ht="30" customHeight="1" x14ac:dyDescent="0.35">
      <c r="A50" s="4" t="s">
        <v>232</v>
      </c>
      <c r="B50" s="4" t="s">
        <v>54</v>
      </c>
      <c r="C50" s="5">
        <v>42632</v>
      </c>
      <c r="D50" s="4" t="s">
        <v>29</v>
      </c>
      <c r="E50" s="6" t="s">
        <v>55</v>
      </c>
      <c r="F50" s="4" t="s">
        <v>37</v>
      </c>
      <c r="G50" s="4" t="s">
        <v>10</v>
      </c>
      <c r="H50" s="7" t="s">
        <v>11</v>
      </c>
      <c r="I50" s="10" t="s">
        <v>204</v>
      </c>
      <c r="J50" s="2" t="s">
        <v>211</v>
      </c>
    </row>
    <row r="51" spans="1:10" ht="30" customHeight="1" x14ac:dyDescent="0.35">
      <c r="A51" s="4" t="s">
        <v>230</v>
      </c>
      <c r="B51" s="4" t="s">
        <v>28</v>
      </c>
      <c r="C51" s="5">
        <v>41570</v>
      </c>
      <c r="D51" s="4" t="s">
        <v>29</v>
      </c>
      <c r="E51" s="6" t="s">
        <v>30</v>
      </c>
      <c r="F51" s="4" t="s">
        <v>37</v>
      </c>
      <c r="G51" s="4" t="s">
        <v>10</v>
      </c>
      <c r="H51" s="4" t="s">
        <v>11</v>
      </c>
      <c r="I51" s="10" t="s">
        <v>204</v>
      </c>
      <c r="J51" s="2" t="s">
        <v>211</v>
      </c>
    </row>
    <row r="52" spans="1:10" ht="30" customHeight="1" x14ac:dyDescent="0.35">
      <c r="A52" s="4" t="s">
        <v>230</v>
      </c>
      <c r="B52" s="4" t="s">
        <v>31</v>
      </c>
      <c r="C52" s="5">
        <v>41533</v>
      </c>
      <c r="D52" s="4" t="s">
        <v>29</v>
      </c>
      <c r="E52" s="6" t="s">
        <v>32</v>
      </c>
      <c r="F52" s="4" t="s">
        <v>37</v>
      </c>
      <c r="G52" s="4" t="s">
        <v>10</v>
      </c>
      <c r="H52" s="4" t="s">
        <v>11</v>
      </c>
      <c r="I52" s="10" t="s">
        <v>204</v>
      </c>
      <c r="J52" s="2" t="s">
        <v>211</v>
      </c>
    </row>
    <row r="53" spans="1:10" ht="30" customHeight="1" x14ac:dyDescent="0.35">
      <c r="A53" s="4" t="s">
        <v>230</v>
      </c>
      <c r="B53" s="4" t="s">
        <v>33</v>
      </c>
      <c r="C53" s="5">
        <v>41544</v>
      </c>
      <c r="D53" s="4" t="s">
        <v>29</v>
      </c>
      <c r="E53" s="6" t="s">
        <v>34</v>
      </c>
      <c r="F53" s="4" t="s">
        <v>37</v>
      </c>
      <c r="G53" s="4" t="s">
        <v>10</v>
      </c>
      <c r="H53" s="4" t="s">
        <v>11</v>
      </c>
      <c r="I53" s="10" t="s">
        <v>204</v>
      </c>
      <c r="J53" s="2" t="s">
        <v>211</v>
      </c>
    </row>
    <row r="54" spans="1:10" ht="30" customHeight="1" x14ac:dyDescent="0.35">
      <c r="A54" s="4" t="s">
        <v>232</v>
      </c>
      <c r="B54" s="4" t="s">
        <v>35</v>
      </c>
      <c r="C54" s="5">
        <v>42720</v>
      </c>
      <c r="D54" s="4" t="s">
        <v>29</v>
      </c>
      <c r="E54" s="6" t="s">
        <v>36</v>
      </c>
      <c r="F54" s="4" t="s">
        <v>37</v>
      </c>
      <c r="G54" s="4" t="s">
        <v>10</v>
      </c>
      <c r="H54" s="4" t="s">
        <v>11</v>
      </c>
      <c r="I54" s="10" t="s">
        <v>204</v>
      </c>
      <c r="J54" s="2" t="s">
        <v>211</v>
      </c>
    </row>
    <row r="55" spans="1:10" ht="30" customHeight="1" x14ac:dyDescent="0.35">
      <c r="A55" s="4" t="s">
        <v>230</v>
      </c>
      <c r="B55" s="4" t="s">
        <v>38</v>
      </c>
      <c r="C55" s="5">
        <v>41569</v>
      </c>
      <c r="D55" s="4" t="s">
        <v>29</v>
      </c>
      <c r="E55" s="6" t="s">
        <v>39</v>
      </c>
      <c r="F55" s="4" t="s">
        <v>37</v>
      </c>
      <c r="G55" s="4" t="s">
        <v>10</v>
      </c>
      <c r="H55" s="4" t="s">
        <v>11</v>
      </c>
      <c r="I55" s="10" t="s">
        <v>204</v>
      </c>
      <c r="J55" s="2" t="s">
        <v>211</v>
      </c>
    </row>
    <row r="56" spans="1:10" ht="23.15" customHeight="1" x14ac:dyDescent="0.35">
      <c r="A56" s="4" t="s">
        <v>230</v>
      </c>
      <c r="B56" s="4" t="s">
        <v>40</v>
      </c>
      <c r="C56" s="5">
        <v>41569</v>
      </c>
      <c r="D56" s="4" t="s">
        <v>29</v>
      </c>
      <c r="E56" s="6" t="s">
        <v>41</v>
      </c>
      <c r="F56" s="4" t="s">
        <v>37</v>
      </c>
      <c r="G56" s="4" t="s">
        <v>10</v>
      </c>
      <c r="H56" s="4" t="s">
        <v>11</v>
      </c>
      <c r="I56" s="10" t="s">
        <v>204</v>
      </c>
      <c r="J56" s="2" t="s">
        <v>211</v>
      </c>
    </row>
    <row r="57" spans="1:10" ht="30" customHeight="1" x14ac:dyDescent="0.35">
      <c r="A57" s="4" t="s">
        <v>230</v>
      </c>
      <c r="B57" s="4" t="s">
        <v>42</v>
      </c>
      <c r="C57" s="5">
        <v>41570</v>
      </c>
      <c r="D57" s="4" t="s">
        <v>29</v>
      </c>
      <c r="E57" s="6" t="s">
        <v>43</v>
      </c>
      <c r="F57" s="4" t="s">
        <v>37</v>
      </c>
      <c r="G57" s="4" t="s">
        <v>10</v>
      </c>
      <c r="H57" s="4" t="s">
        <v>11</v>
      </c>
      <c r="I57" s="10" t="s">
        <v>204</v>
      </c>
      <c r="J57" s="2" t="s">
        <v>211</v>
      </c>
    </row>
    <row r="58" spans="1:10" ht="30" customHeight="1" x14ac:dyDescent="0.35">
      <c r="A58" s="25" t="s">
        <v>106</v>
      </c>
      <c r="B58" s="25" t="s">
        <v>107</v>
      </c>
      <c r="C58" s="26">
        <v>43354</v>
      </c>
      <c r="D58" s="27" t="s">
        <v>29</v>
      </c>
      <c r="E58" s="28" t="s">
        <v>108</v>
      </c>
      <c r="F58" s="27" t="s">
        <v>37</v>
      </c>
      <c r="G58" s="27" t="s">
        <v>10</v>
      </c>
      <c r="H58" s="25" t="s">
        <v>11</v>
      </c>
      <c r="I58" s="29" t="s">
        <v>108</v>
      </c>
      <c r="J58" s="35" t="s">
        <v>233</v>
      </c>
    </row>
    <row r="59" spans="1:10" ht="30" customHeight="1" x14ac:dyDescent="0.35">
      <c r="A59" s="25" t="s">
        <v>109</v>
      </c>
      <c r="B59" s="25" t="s">
        <v>110</v>
      </c>
      <c r="C59" s="26">
        <v>43272</v>
      </c>
      <c r="D59" s="27" t="s">
        <v>29</v>
      </c>
      <c r="E59" s="28" t="s">
        <v>108</v>
      </c>
      <c r="F59" s="27" t="s">
        <v>37</v>
      </c>
      <c r="G59" s="27" t="s">
        <v>10</v>
      </c>
      <c r="H59" s="25" t="s">
        <v>11</v>
      </c>
      <c r="I59" s="29" t="s">
        <v>108</v>
      </c>
      <c r="J59" s="35" t="s">
        <v>233</v>
      </c>
    </row>
    <row r="60" spans="1:10" ht="43.5" x14ac:dyDescent="0.35">
      <c r="A60" s="4" t="s">
        <v>232</v>
      </c>
      <c r="B60" s="4" t="s">
        <v>111</v>
      </c>
      <c r="C60" s="5">
        <v>43307</v>
      </c>
      <c r="D60" s="4" t="s">
        <v>114</v>
      </c>
      <c r="E60" s="6" t="s">
        <v>113</v>
      </c>
      <c r="F60" s="4" t="s">
        <v>203</v>
      </c>
      <c r="G60" s="4">
        <v>13002</v>
      </c>
      <c r="H60" s="4" t="s">
        <v>114</v>
      </c>
      <c r="I60" s="4" t="s">
        <v>203</v>
      </c>
      <c r="J60" s="4" t="s">
        <v>112</v>
      </c>
    </row>
    <row r="61" spans="1:10" ht="43.5" x14ac:dyDescent="0.35">
      <c r="A61" s="4" t="s">
        <v>232</v>
      </c>
      <c r="B61" s="4" t="s">
        <v>115</v>
      </c>
      <c r="C61" s="5">
        <v>43300</v>
      </c>
      <c r="D61" s="4" t="s">
        <v>114</v>
      </c>
      <c r="E61" s="6" t="s">
        <v>116</v>
      </c>
      <c r="F61" s="4" t="s">
        <v>203</v>
      </c>
      <c r="G61" s="4">
        <v>13002</v>
      </c>
      <c r="H61" s="4" t="s">
        <v>114</v>
      </c>
      <c r="I61" s="4" t="s">
        <v>203</v>
      </c>
      <c r="J61" s="4" t="s">
        <v>112</v>
      </c>
    </row>
    <row r="62" spans="1:10" ht="43.5" x14ac:dyDescent="0.35">
      <c r="A62" s="4" t="s">
        <v>232</v>
      </c>
      <c r="B62" s="4" t="s">
        <v>117</v>
      </c>
      <c r="C62" s="5">
        <v>43307</v>
      </c>
      <c r="D62" s="4" t="s">
        <v>114</v>
      </c>
      <c r="E62" s="6" t="s">
        <v>118</v>
      </c>
      <c r="F62" s="4" t="s">
        <v>203</v>
      </c>
      <c r="G62" s="4">
        <v>13002</v>
      </c>
      <c r="H62" s="4" t="s">
        <v>114</v>
      </c>
      <c r="I62" s="4" t="s">
        <v>203</v>
      </c>
      <c r="J62" s="4" t="s">
        <v>112</v>
      </c>
    </row>
    <row r="63" spans="1:10" ht="30" customHeight="1" x14ac:dyDescent="0.35">
      <c r="A63" s="4" t="s">
        <v>229</v>
      </c>
      <c r="B63" s="30" t="s">
        <v>120</v>
      </c>
      <c r="C63" s="31">
        <v>44764</v>
      </c>
      <c r="D63" s="32" t="s">
        <v>212</v>
      </c>
      <c r="E63" s="33" t="s">
        <v>9</v>
      </c>
      <c r="F63" s="32" t="s">
        <v>121</v>
      </c>
      <c r="G63" s="32" t="s">
        <v>122</v>
      </c>
      <c r="H63" s="32" t="s">
        <v>11</v>
      </c>
      <c r="I63" s="32" t="s">
        <v>212</v>
      </c>
      <c r="J63" s="34" t="s">
        <v>184</v>
      </c>
    </row>
    <row r="64" spans="1:10" ht="30" customHeight="1" x14ac:dyDescent="0.35">
      <c r="A64" s="4" t="s">
        <v>229</v>
      </c>
      <c r="B64" s="30" t="s">
        <v>123</v>
      </c>
      <c r="C64" s="31">
        <v>44914</v>
      </c>
      <c r="D64" s="32" t="s">
        <v>212</v>
      </c>
      <c r="E64" s="33" t="s">
        <v>9</v>
      </c>
      <c r="F64" s="32" t="s">
        <v>121</v>
      </c>
      <c r="G64" s="32" t="s">
        <v>122</v>
      </c>
      <c r="H64" s="32" t="s">
        <v>11</v>
      </c>
      <c r="I64" s="32" t="s">
        <v>212</v>
      </c>
      <c r="J64" s="34" t="s">
        <v>184</v>
      </c>
    </row>
    <row r="65" spans="1:10" ht="30" customHeight="1" x14ac:dyDescent="0.35">
      <c r="A65" s="4" t="s">
        <v>229</v>
      </c>
      <c r="B65" s="30" t="s">
        <v>124</v>
      </c>
      <c r="C65" s="31">
        <v>44783</v>
      </c>
      <c r="D65" s="32" t="s">
        <v>212</v>
      </c>
      <c r="E65" s="33" t="s">
        <v>9</v>
      </c>
      <c r="F65" s="32" t="s">
        <v>121</v>
      </c>
      <c r="G65" s="32" t="s">
        <v>122</v>
      </c>
      <c r="H65" s="32" t="s">
        <v>11</v>
      </c>
      <c r="I65" s="32" t="s">
        <v>212</v>
      </c>
      <c r="J65" s="34" t="s">
        <v>184</v>
      </c>
    </row>
    <row r="66" spans="1:10" ht="30" customHeight="1" x14ac:dyDescent="0.35">
      <c r="A66" s="4" t="s">
        <v>229</v>
      </c>
      <c r="B66" s="30" t="s">
        <v>125</v>
      </c>
      <c r="C66" s="31">
        <v>44783</v>
      </c>
      <c r="D66" s="32" t="s">
        <v>212</v>
      </c>
      <c r="E66" s="33" t="s">
        <v>9</v>
      </c>
      <c r="F66" s="32" t="s">
        <v>121</v>
      </c>
      <c r="G66" s="32" t="s">
        <v>122</v>
      </c>
      <c r="H66" s="32" t="s">
        <v>11</v>
      </c>
      <c r="I66" s="32" t="s">
        <v>212</v>
      </c>
      <c r="J66" s="34" t="s">
        <v>184</v>
      </c>
    </row>
    <row r="67" spans="1:10" ht="30" customHeight="1" x14ac:dyDescent="0.35">
      <c r="A67" s="4" t="s">
        <v>229</v>
      </c>
      <c r="B67" s="30" t="s">
        <v>126</v>
      </c>
      <c r="C67" s="31">
        <v>44783</v>
      </c>
      <c r="D67" s="32" t="s">
        <v>212</v>
      </c>
      <c r="E67" s="33" t="s">
        <v>9</v>
      </c>
      <c r="F67" s="32" t="s">
        <v>121</v>
      </c>
      <c r="G67" s="32" t="s">
        <v>122</v>
      </c>
      <c r="H67" s="32" t="s">
        <v>11</v>
      </c>
      <c r="I67" s="32" t="s">
        <v>212</v>
      </c>
      <c r="J67" s="34" t="s">
        <v>184</v>
      </c>
    </row>
    <row r="68" spans="1:10" ht="30" customHeight="1" x14ac:dyDescent="0.35">
      <c r="A68" s="4" t="s">
        <v>229</v>
      </c>
      <c r="B68" s="30" t="s">
        <v>127</v>
      </c>
      <c r="C68" s="31">
        <v>44764</v>
      </c>
      <c r="D68" s="32" t="s">
        <v>212</v>
      </c>
      <c r="E68" s="33" t="s">
        <v>9</v>
      </c>
      <c r="F68" s="32" t="s">
        <v>121</v>
      </c>
      <c r="G68" s="32" t="s">
        <v>122</v>
      </c>
      <c r="H68" s="32" t="s">
        <v>11</v>
      </c>
      <c r="I68" s="32" t="s">
        <v>212</v>
      </c>
      <c r="J68" s="34" t="s">
        <v>184</v>
      </c>
    </row>
    <row r="69" spans="1:10" ht="30" customHeight="1" x14ac:dyDescent="0.35">
      <c r="A69" s="4" t="s">
        <v>229</v>
      </c>
      <c r="B69" s="30" t="s">
        <v>128</v>
      </c>
      <c r="C69" s="31">
        <v>44764</v>
      </c>
      <c r="D69" s="32" t="s">
        <v>212</v>
      </c>
      <c r="E69" s="33" t="s">
        <v>9</v>
      </c>
      <c r="F69" s="32" t="s">
        <v>121</v>
      </c>
      <c r="G69" s="32" t="s">
        <v>122</v>
      </c>
      <c r="H69" s="32" t="s">
        <v>11</v>
      </c>
      <c r="I69" s="32" t="s">
        <v>212</v>
      </c>
      <c r="J69" s="34" t="s">
        <v>184</v>
      </c>
    </row>
    <row r="70" spans="1:10" ht="30" customHeight="1" x14ac:dyDescent="0.35">
      <c r="A70" s="4" t="s">
        <v>229</v>
      </c>
      <c r="B70" s="30" t="s">
        <v>129</v>
      </c>
      <c r="C70" s="31">
        <v>44764</v>
      </c>
      <c r="D70" s="32" t="s">
        <v>212</v>
      </c>
      <c r="E70" s="33" t="s">
        <v>9</v>
      </c>
      <c r="F70" s="32" t="s">
        <v>121</v>
      </c>
      <c r="G70" s="32" t="s">
        <v>122</v>
      </c>
      <c r="H70" s="32" t="s">
        <v>11</v>
      </c>
      <c r="I70" s="32" t="s">
        <v>212</v>
      </c>
      <c r="J70" s="34" t="s">
        <v>184</v>
      </c>
    </row>
    <row r="71" spans="1:10" ht="22" customHeight="1" x14ac:dyDescent="0.35">
      <c r="A71" s="4" t="s">
        <v>229</v>
      </c>
      <c r="B71" s="30" t="s">
        <v>130</v>
      </c>
      <c r="C71" s="31">
        <v>44783</v>
      </c>
      <c r="D71" s="32" t="s">
        <v>212</v>
      </c>
      <c r="E71" s="33" t="s">
        <v>9</v>
      </c>
      <c r="F71" s="32" t="s">
        <v>121</v>
      </c>
      <c r="G71" s="32" t="s">
        <v>122</v>
      </c>
      <c r="H71" s="32" t="s">
        <v>11</v>
      </c>
      <c r="I71" s="32" t="s">
        <v>212</v>
      </c>
      <c r="J71" s="34" t="s">
        <v>184</v>
      </c>
    </row>
    <row r="72" spans="1:10" ht="30" customHeight="1" x14ac:dyDescent="0.35">
      <c r="A72" s="4" t="s">
        <v>230</v>
      </c>
      <c r="B72" s="4" t="s">
        <v>134</v>
      </c>
      <c r="C72" s="5">
        <v>41556</v>
      </c>
      <c r="D72" s="4" t="s">
        <v>132</v>
      </c>
      <c r="E72" s="4" t="s">
        <v>135</v>
      </c>
      <c r="F72" s="4" t="s">
        <v>136</v>
      </c>
      <c r="G72" s="4" t="s">
        <v>10</v>
      </c>
      <c r="H72" s="7" t="s">
        <v>11</v>
      </c>
      <c r="I72" s="10" t="s">
        <v>205</v>
      </c>
      <c r="J72" s="2" t="s">
        <v>211</v>
      </c>
    </row>
    <row r="73" spans="1:10" ht="30" customHeight="1" x14ac:dyDescent="0.35">
      <c r="A73" s="4" t="s">
        <v>230</v>
      </c>
      <c r="B73" s="4" t="s">
        <v>137</v>
      </c>
      <c r="C73" s="5">
        <v>41522</v>
      </c>
      <c r="D73" s="4" t="s">
        <v>132</v>
      </c>
      <c r="E73" s="6" t="s">
        <v>138</v>
      </c>
      <c r="F73" s="4" t="s">
        <v>136</v>
      </c>
      <c r="G73" s="4" t="s">
        <v>10</v>
      </c>
      <c r="H73" s="7" t="s">
        <v>11</v>
      </c>
      <c r="I73" s="10" t="s">
        <v>205</v>
      </c>
      <c r="J73" s="2" t="s">
        <v>211</v>
      </c>
    </row>
    <row r="74" spans="1:10" ht="30" customHeight="1" x14ac:dyDescent="0.35">
      <c r="A74" s="4" t="s">
        <v>229</v>
      </c>
      <c r="B74" s="7" t="s">
        <v>147</v>
      </c>
      <c r="C74" s="5">
        <v>45274</v>
      </c>
      <c r="D74" s="4" t="s">
        <v>132</v>
      </c>
      <c r="E74" s="2" t="s">
        <v>185</v>
      </c>
      <c r="F74" s="4" t="s">
        <v>136</v>
      </c>
      <c r="G74" s="4" t="s">
        <v>10</v>
      </c>
      <c r="H74" s="7" t="s">
        <v>11</v>
      </c>
      <c r="I74" s="10" t="s">
        <v>205</v>
      </c>
      <c r="J74" s="2" t="s">
        <v>211</v>
      </c>
    </row>
    <row r="75" spans="1:10" ht="30" customHeight="1" x14ac:dyDescent="0.35">
      <c r="A75" s="4" t="s">
        <v>231</v>
      </c>
      <c r="B75" s="4" t="s">
        <v>139</v>
      </c>
      <c r="C75" s="5">
        <v>43733</v>
      </c>
      <c r="D75" s="4" t="s">
        <v>132</v>
      </c>
      <c r="E75" s="6" t="s">
        <v>140</v>
      </c>
      <c r="F75" s="4" t="s">
        <v>136</v>
      </c>
      <c r="G75" s="4" t="s">
        <v>10</v>
      </c>
      <c r="H75" s="7" t="s">
        <v>11</v>
      </c>
      <c r="I75" s="10" t="s">
        <v>205</v>
      </c>
      <c r="J75" s="2" t="s">
        <v>211</v>
      </c>
    </row>
    <row r="76" spans="1:10" ht="30" customHeight="1" x14ac:dyDescent="0.35">
      <c r="A76" s="4" t="s">
        <v>230</v>
      </c>
      <c r="B76" s="4" t="s">
        <v>148</v>
      </c>
      <c r="C76" s="5">
        <v>41556</v>
      </c>
      <c r="D76" s="4" t="s">
        <v>132</v>
      </c>
      <c r="E76" s="6" t="s">
        <v>149</v>
      </c>
      <c r="F76" s="4" t="s">
        <v>136</v>
      </c>
      <c r="G76" s="4" t="s">
        <v>10</v>
      </c>
      <c r="H76" s="7" t="s">
        <v>11</v>
      </c>
      <c r="I76" s="10" t="s">
        <v>205</v>
      </c>
      <c r="J76" s="2" t="s">
        <v>211</v>
      </c>
    </row>
    <row r="77" spans="1:10" ht="30" customHeight="1" x14ac:dyDescent="0.35">
      <c r="A77" s="4" t="s">
        <v>229</v>
      </c>
      <c r="B77" s="4" t="s">
        <v>141</v>
      </c>
      <c r="C77" s="5">
        <v>44488</v>
      </c>
      <c r="D77" s="4" t="s">
        <v>132</v>
      </c>
      <c r="E77" s="6" t="s">
        <v>142</v>
      </c>
      <c r="F77" s="4" t="s">
        <v>136</v>
      </c>
      <c r="G77" s="4" t="s">
        <v>10</v>
      </c>
      <c r="H77" s="7" t="s">
        <v>11</v>
      </c>
      <c r="I77" s="10" t="s">
        <v>205</v>
      </c>
      <c r="J77" s="2" t="s">
        <v>211</v>
      </c>
    </row>
    <row r="78" spans="1:10" ht="30" customHeight="1" x14ac:dyDescent="0.35">
      <c r="A78" s="4" t="s">
        <v>229</v>
      </c>
      <c r="B78" s="4" t="s">
        <v>143</v>
      </c>
      <c r="C78" s="5">
        <v>44488</v>
      </c>
      <c r="D78" s="4" t="s">
        <v>132</v>
      </c>
      <c r="E78" s="6" t="s">
        <v>144</v>
      </c>
      <c r="F78" s="4" t="s">
        <v>136</v>
      </c>
      <c r="G78" s="4" t="s">
        <v>10</v>
      </c>
      <c r="H78" s="7" t="s">
        <v>11</v>
      </c>
      <c r="I78" s="10" t="s">
        <v>205</v>
      </c>
      <c r="J78" s="2" t="s">
        <v>211</v>
      </c>
    </row>
    <row r="79" spans="1:10" ht="30" customHeight="1" x14ac:dyDescent="0.35">
      <c r="A79" s="4" t="s">
        <v>230</v>
      </c>
      <c r="B79" s="4" t="s">
        <v>145</v>
      </c>
      <c r="C79" s="5">
        <v>41522</v>
      </c>
      <c r="D79" s="4" t="s">
        <v>132</v>
      </c>
      <c r="E79" s="6" t="s">
        <v>146</v>
      </c>
      <c r="F79" s="4" t="s">
        <v>136</v>
      </c>
      <c r="G79" s="4" t="s">
        <v>10</v>
      </c>
      <c r="H79" s="7" t="s">
        <v>11</v>
      </c>
      <c r="I79" s="10" t="s">
        <v>205</v>
      </c>
      <c r="J79" s="2" t="s">
        <v>211</v>
      </c>
    </row>
    <row r="80" spans="1:10" ht="30" customHeight="1" x14ac:dyDescent="0.35">
      <c r="A80" s="4" t="s">
        <v>230</v>
      </c>
      <c r="B80" s="4" t="s">
        <v>131</v>
      </c>
      <c r="C80" s="5">
        <v>41593</v>
      </c>
      <c r="D80" s="4" t="s">
        <v>132</v>
      </c>
      <c r="E80" s="6" t="s">
        <v>133</v>
      </c>
      <c r="F80" s="4" t="s">
        <v>136</v>
      </c>
      <c r="G80" s="4" t="s">
        <v>10</v>
      </c>
      <c r="H80" s="7" t="s">
        <v>11</v>
      </c>
      <c r="I80" s="10" t="s">
        <v>205</v>
      </c>
      <c r="J80" s="2" t="s">
        <v>211</v>
      </c>
    </row>
    <row r="81" spans="1:10" ht="30" customHeight="1" x14ac:dyDescent="0.35">
      <c r="A81" s="4" t="s">
        <v>229</v>
      </c>
      <c r="B81" s="7" t="s">
        <v>167</v>
      </c>
      <c r="C81" s="5">
        <v>44862</v>
      </c>
      <c r="D81" s="4" t="s">
        <v>210</v>
      </c>
      <c r="E81" s="6" t="s">
        <v>213</v>
      </c>
      <c r="F81" s="4" t="s">
        <v>152</v>
      </c>
      <c r="G81" s="4" t="s">
        <v>153</v>
      </c>
      <c r="H81" s="7" t="s">
        <v>11</v>
      </c>
      <c r="I81" s="10" t="s">
        <v>208</v>
      </c>
      <c r="J81" s="1" t="s">
        <v>151</v>
      </c>
    </row>
    <row r="82" spans="1:10" ht="30" customHeight="1" x14ac:dyDescent="0.35">
      <c r="A82" s="4" t="s">
        <v>232</v>
      </c>
      <c r="B82" s="4" t="s">
        <v>155</v>
      </c>
      <c r="C82" s="5">
        <v>42915</v>
      </c>
      <c r="D82" s="4" t="s">
        <v>210</v>
      </c>
      <c r="E82" s="6" t="s">
        <v>216</v>
      </c>
      <c r="F82" s="4" t="s">
        <v>152</v>
      </c>
      <c r="G82" s="4" t="s">
        <v>153</v>
      </c>
      <c r="H82" s="7" t="s">
        <v>11</v>
      </c>
      <c r="I82" s="10" t="s">
        <v>208</v>
      </c>
      <c r="J82" s="1" t="s">
        <v>151</v>
      </c>
    </row>
    <row r="83" spans="1:10" ht="30" customHeight="1" x14ac:dyDescent="0.35">
      <c r="A83" s="4" t="s">
        <v>232</v>
      </c>
      <c r="B83" s="4" t="s">
        <v>156</v>
      </c>
      <c r="C83" s="5">
        <v>42915</v>
      </c>
      <c r="D83" s="4" t="s">
        <v>210</v>
      </c>
      <c r="E83" s="6" t="s">
        <v>157</v>
      </c>
      <c r="F83" s="4" t="s">
        <v>152</v>
      </c>
      <c r="G83" s="4" t="s">
        <v>153</v>
      </c>
      <c r="H83" s="7" t="s">
        <v>11</v>
      </c>
      <c r="I83" s="10" t="s">
        <v>208</v>
      </c>
      <c r="J83" s="1" t="s">
        <v>151</v>
      </c>
    </row>
    <row r="84" spans="1:10" ht="30" customHeight="1" x14ac:dyDescent="0.35">
      <c r="A84" s="4" t="s">
        <v>232</v>
      </c>
      <c r="B84" s="4" t="s">
        <v>158</v>
      </c>
      <c r="C84" s="5">
        <v>42915</v>
      </c>
      <c r="D84" s="4" t="s">
        <v>210</v>
      </c>
      <c r="E84" s="4" t="s">
        <v>215</v>
      </c>
      <c r="F84" s="4" t="s">
        <v>152</v>
      </c>
      <c r="G84" s="4" t="s">
        <v>153</v>
      </c>
      <c r="H84" s="7" t="s">
        <v>11</v>
      </c>
      <c r="I84" s="10" t="s">
        <v>208</v>
      </c>
      <c r="J84" s="1" t="s">
        <v>151</v>
      </c>
    </row>
    <row r="85" spans="1:10" ht="30" customHeight="1" x14ac:dyDescent="0.35">
      <c r="A85" s="4" t="s">
        <v>232</v>
      </c>
      <c r="B85" s="4" t="s">
        <v>154</v>
      </c>
      <c r="C85" s="5">
        <v>42915</v>
      </c>
      <c r="D85" s="4" t="s">
        <v>210</v>
      </c>
      <c r="E85" s="4" t="s">
        <v>214</v>
      </c>
      <c r="F85" s="4" t="s">
        <v>152</v>
      </c>
      <c r="G85" s="4" t="s">
        <v>153</v>
      </c>
      <c r="H85" s="7" t="s">
        <v>11</v>
      </c>
      <c r="I85" s="10" t="s">
        <v>208</v>
      </c>
      <c r="J85" s="1" t="s">
        <v>151</v>
      </c>
    </row>
    <row r="86" spans="1:10" ht="30" customHeight="1" x14ac:dyDescent="0.35">
      <c r="A86" s="4" t="s">
        <v>231</v>
      </c>
      <c r="B86" s="4" t="s">
        <v>164</v>
      </c>
      <c r="C86" s="5">
        <v>43640</v>
      </c>
      <c r="D86" s="4" t="s">
        <v>210</v>
      </c>
      <c r="E86" s="6" t="s">
        <v>217</v>
      </c>
      <c r="F86" s="4" t="s">
        <v>152</v>
      </c>
      <c r="G86" s="4" t="s">
        <v>153</v>
      </c>
      <c r="H86" s="7" t="s">
        <v>11</v>
      </c>
      <c r="I86" s="10" t="s">
        <v>208</v>
      </c>
      <c r="J86" s="1" t="s">
        <v>151</v>
      </c>
    </row>
    <row r="87" spans="1:10" ht="30" customHeight="1" x14ac:dyDescent="0.35">
      <c r="A87" s="4" t="s">
        <v>231</v>
      </c>
      <c r="B87" s="4" t="s">
        <v>166</v>
      </c>
      <c r="C87" s="5">
        <v>43640</v>
      </c>
      <c r="D87" s="4" t="s">
        <v>210</v>
      </c>
      <c r="E87" s="6" t="s">
        <v>218</v>
      </c>
      <c r="F87" s="4" t="s">
        <v>152</v>
      </c>
      <c r="G87" s="4" t="s">
        <v>153</v>
      </c>
      <c r="H87" s="7" t="s">
        <v>11</v>
      </c>
      <c r="I87" s="10" t="s">
        <v>208</v>
      </c>
      <c r="J87" s="1" t="s">
        <v>151</v>
      </c>
    </row>
    <row r="88" spans="1:10" ht="30" customHeight="1" x14ac:dyDescent="0.35">
      <c r="A88" s="4" t="s">
        <v>231</v>
      </c>
      <c r="B88" s="4" t="s">
        <v>165</v>
      </c>
      <c r="C88" s="5">
        <v>43640</v>
      </c>
      <c r="D88" s="4" t="s">
        <v>210</v>
      </c>
      <c r="E88" s="6" t="s">
        <v>219</v>
      </c>
      <c r="F88" s="4" t="s">
        <v>152</v>
      </c>
      <c r="G88" s="4" t="s">
        <v>153</v>
      </c>
      <c r="H88" s="7" t="s">
        <v>11</v>
      </c>
      <c r="I88" s="10" t="s">
        <v>208</v>
      </c>
      <c r="J88" s="1" t="s">
        <v>151</v>
      </c>
    </row>
    <row r="89" spans="1:10" ht="30" customHeight="1" x14ac:dyDescent="0.35">
      <c r="A89" s="4" t="s">
        <v>232</v>
      </c>
      <c r="B89" s="4" t="s">
        <v>150</v>
      </c>
      <c r="C89" s="5">
        <v>43293</v>
      </c>
      <c r="D89" s="4" t="s">
        <v>210</v>
      </c>
      <c r="E89" s="6" t="s">
        <v>220</v>
      </c>
      <c r="F89" s="4" t="s">
        <v>152</v>
      </c>
      <c r="G89" s="4" t="s">
        <v>153</v>
      </c>
      <c r="H89" s="7" t="s">
        <v>11</v>
      </c>
      <c r="I89" s="10" t="s">
        <v>208</v>
      </c>
      <c r="J89" s="1" t="s">
        <v>151</v>
      </c>
    </row>
    <row r="90" spans="1:10" ht="30" customHeight="1" x14ac:dyDescent="0.35">
      <c r="A90" s="4" t="s">
        <v>229</v>
      </c>
      <c r="B90" s="4" t="s">
        <v>162</v>
      </c>
      <c r="C90" s="11">
        <v>44488</v>
      </c>
      <c r="D90" s="4" t="s">
        <v>210</v>
      </c>
      <c r="E90" s="6" t="s">
        <v>221</v>
      </c>
      <c r="F90" s="4" t="s">
        <v>152</v>
      </c>
      <c r="G90" s="4" t="s">
        <v>153</v>
      </c>
      <c r="H90" s="7" t="s">
        <v>11</v>
      </c>
      <c r="I90" s="10" t="s">
        <v>208</v>
      </c>
      <c r="J90" s="1" t="s">
        <v>151</v>
      </c>
    </row>
    <row r="91" spans="1:10" ht="30" customHeight="1" x14ac:dyDescent="0.35">
      <c r="A91" s="4" t="s">
        <v>229</v>
      </c>
      <c r="B91" s="4" t="s">
        <v>161</v>
      </c>
      <c r="C91" s="11">
        <v>44488</v>
      </c>
      <c r="D91" s="4" t="s">
        <v>210</v>
      </c>
      <c r="E91" s="6" t="s">
        <v>222</v>
      </c>
      <c r="F91" s="4" t="s">
        <v>152</v>
      </c>
      <c r="G91" s="4" t="s">
        <v>153</v>
      </c>
      <c r="H91" s="7" t="s">
        <v>11</v>
      </c>
      <c r="I91" s="10" t="s">
        <v>208</v>
      </c>
      <c r="J91" s="1" t="s">
        <v>151</v>
      </c>
    </row>
    <row r="92" spans="1:10" ht="30" customHeight="1" x14ac:dyDescent="0.35">
      <c r="A92" s="4" t="s">
        <v>229</v>
      </c>
      <c r="B92" s="4" t="s">
        <v>160</v>
      </c>
      <c r="C92" s="11">
        <v>44488</v>
      </c>
      <c r="D92" s="4" t="s">
        <v>210</v>
      </c>
      <c r="E92" s="6" t="s">
        <v>223</v>
      </c>
      <c r="F92" s="4" t="s">
        <v>152</v>
      </c>
      <c r="G92" s="4" t="s">
        <v>153</v>
      </c>
      <c r="H92" s="7" t="s">
        <v>11</v>
      </c>
      <c r="I92" s="10" t="s">
        <v>208</v>
      </c>
      <c r="J92" s="1" t="s">
        <v>151</v>
      </c>
    </row>
    <row r="93" spans="1:10" ht="30" customHeight="1" x14ac:dyDescent="0.35">
      <c r="A93" s="4" t="s">
        <v>230</v>
      </c>
      <c r="B93" s="4" t="s">
        <v>159</v>
      </c>
      <c r="C93" s="11">
        <v>41593</v>
      </c>
      <c r="D93" s="4" t="s">
        <v>210</v>
      </c>
      <c r="E93" s="6" t="s">
        <v>224</v>
      </c>
      <c r="F93" s="4" t="s">
        <v>152</v>
      </c>
      <c r="G93" s="4" t="s">
        <v>153</v>
      </c>
      <c r="H93" s="7" t="s">
        <v>11</v>
      </c>
      <c r="I93" s="10" t="s">
        <v>208</v>
      </c>
      <c r="J93" s="1" t="s">
        <v>151</v>
      </c>
    </row>
    <row r="94" spans="1:10" ht="29" x14ac:dyDescent="0.35">
      <c r="A94" s="4" t="s">
        <v>232</v>
      </c>
      <c r="B94" s="4" t="s">
        <v>172</v>
      </c>
      <c r="C94" s="11">
        <v>42915</v>
      </c>
      <c r="D94" s="4" t="s">
        <v>173</v>
      </c>
      <c r="E94" s="4" t="s">
        <v>174</v>
      </c>
      <c r="F94" s="4" t="s">
        <v>202</v>
      </c>
      <c r="G94" s="4" t="s">
        <v>10</v>
      </c>
      <c r="H94" s="7" t="s">
        <v>11</v>
      </c>
      <c r="I94" s="10" t="s">
        <v>207</v>
      </c>
      <c r="J94" s="2" t="s">
        <v>211</v>
      </c>
    </row>
    <row r="95" spans="1:10" ht="29" x14ac:dyDescent="0.35">
      <c r="A95" s="4" t="s">
        <v>232</v>
      </c>
      <c r="B95" s="4" t="s">
        <v>175</v>
      </c>
      <c r="C95" s="11">
        <v>42906</v>
      </c>
      <c r="D95" s="4" t="s">
        <v>173</v>
      </c>
      <c r="E95" s="4" t="s">
        <v>176</v>
      </c>
      <c r="F95" s="4" t="s">
        <v>202</v>
      </c>
      <c r="G95" s="4" t="s">
        <v>10</v>
      </c>
      <c r="H95" s="7" t="s">
        <v>11</v>
      </c>
      <c r="I95" s="10" t="s">
        <v>207</v>
      </c>
      <c r="J95" s="2" t="s">
        <v>211</v>
      </c>
    </row>
    <row r="96" spans="1:10" ht="29" x14ac:dyDescent="0.35">
      <c r="A96" s="4" t="s">
        <v>232</v>
      </c>
      <c r="B96" s="4" t="s">
        <v>177</v>
      </c>
      <c r="C96" s="11">
        <v>42915</v>
      </c>
      <c r="D96" s="4" t="s">
        <v>173</v>
      </c>
      <c r="E96" s="4" t="s">
        <v>178</v>
      </c>
      <c r="F96" s="4" t="s">
        <v>202</v>
      </c>
      <c r="G96" s="4" t="s">
        <v>10</v>
      </c>
      <c r="H96" s="7" t="s">
        <v>11</v>
      </c>
      <c r="I96" s="10" t="s">
        <v>207</v>
      </c>
      <c r="J96" s="2" t="s">
        <v>211</v>
      </c>
    </row>
    <row r="97" spans="1:10" ht="29" x14ac:dyDescent="0.35">
      <c r="A97" s="4" t="s">
        <v>232</v>
      </c>
      <c r="B97" s="4" t="s">
        <v>179</v>
      </c>
      <c r="C97" s="11">
        <v>42915</v>
      </c>
      <c r="D97" s="4" t="s">
        <v>173</v>
      </c>
      <c r="E97" s="4" t="s">
        <v>180</v>
      </c>
      <c r="F97" s="4" t="s">
        <v>202</v>
      </c>
      <c r="G97" s="4" t="s">
        <v>10</v>
      </c>
      <c r="H97" s="7" t="s">
        <v>11</v>
      </c>
      <c r="I97" s="10" t="s">
        <v>207</v>
      </c>
      <c r="J97" s="2" t="s">
        <v>211</v>
      </c>
    </row>
    <row r="98" spans="1:10" ht="29" x14ac:dyDescent="0.35">
      <c r="A98" s="4" t="s">
        <v>232</v>
      </c>
      <c r="B98" s="12" t="s">
        <v>181</v>
      </c>
      <c r="C98" s="13">
        <v>42915</v>
      </c>
      <c r="D98" s="4" t="s">
        <v>173</v>
      </c>
      <c r="E98" s="4" t="s">
        <v>182</v>
      </c>
      <c r="F98" s="4" t="s">
        <v>202</v>
      </c>
      <c r="G98" s="12" t="s">
        <v>10</v>
      </c>
      <c r="H98" s="14" t="s">
        <v>11</v>
      </c>
      <c r="I98" s="10" t="s">
        <v>207</v>
      </c>
      <c r="J98" s="2" t="s">
        <v>211</v>
      </c>
    </row>
    <row r="99" spans="1:10" ht="30" customHeight="1" x14ac:dyDescent="0.35">
      <c r="A99" s="9"/>
      <c r="B99" s="9"/>
      <c r="C99" s="9"/>
      <c r="E99" s="9"/>
      <c r="F99" s="9"/>
      <c r="G99" s="9"/>
      <c r="H99" s="9"/>
    </row>
    <row r="100" spans="1:10" ht="30" customHeight="1" x14ac:dyDescent="0.35">
      <c r="A100" s="9"/>
      <c r="B100" s="9"/>
      <c r="C100" s="9"/>
      <c r="E100" s="9"/>
      <c r="F100" s="9"/>
      <c r="G100" s="9"/>
      <c r="H100" s="9"/>
    </row>
    <row r="101" spans="1:10" ht="30" customHeight="1" x14ac:dyDescent="0.35">
      <c r="A101" s="9"/>
      <c r="B101" s="9"/>
      <c r="C101" s="9"/>
      <c r="E101" s="9"/>
      <c r="F101" s="9"/>
      <c r="G101" s="9"/>
      <c r="H101" s="9"/>
    </row>
    <row r="102" spans="1:10" ht="30" customHeight="1" x14ac:dyDescent="0.35">
      <c r="A102" s="9"/>
      <c r="B102" s="9"/>
      <c r="C102" s="9"/>
      <c r="E102" s="9"/>
      <c r="F102" s="9"/>
      <c r="G102" s="9"/>
      <c r="H102" s="9"/>
    </row>
    <row r="103" spans="1:10" ht="30" customHeight="1" x14ac:dyDescent="0.35">
      <c r="A103" s="9"/>
      <c r="B103" s="9"/>
      <c r="C103" s="9"/>
      <c r="E103" s="9"/>
      <c r="F103" s="9"/>
      <c r="G103" s="9"/>
      <c r="H103" s="9"/>
    </row>
    <row r="104" spans="1:10" ht="30" customHeight="1" x14ac:dyDescent="0.35">
      <c r="A104" s="9"/>
      <c r="B104" s="9"/>
      <c r="C104" s="9"/>
      <c r="E104" s="9"/>
      <c r="F104" s="9"/>
      <c r="G104" s="9"/>
      <c r="H104" s="9"/>
    </row>
    <row r="105" spans="1:10" ht="30" customHeight="1" x14ac:dyDescent="0.35">
      <c r="A105" s="9"/>
      <c r="B105" s="9"/>
      <c r="C105" s="9"/>
      <c r="E105" s="9"/>
      <c r="F105" s="9"/>
      <c r="G105" s="9"/>
      <c r="H105" s="9"/>
    </row>
    <row r="106" spans="1:10" ht="30" customHeight="1" x14ac:dyDescent="0.35">
      <c r="A106" s="9"/>
      <c r="B106" s="9"/>
      <c r="C106" s="9"/>
      <c r="E106" s="9"/>
      <c r="F106" s="9"/>
      <c r="G106" s="9"/>
      <c r="H106" s="9"/>
    </row>
    <row r="107" spans="1:10" ht="30" customHeight="1" x14ac:dyDescent="0.35">
      <c r="A107" s="9"/>
      <c r="B107" s="9"/>
      <c r="C107" s="9"/>
      <c r="E107" s="9"/>
      <c r="F107" s="9"/>
      <c r="G107" s="9"/>
      <c r="H107" s="9"/>
    </row>
    <row r="108" spans="1:10" ht="30" customHeight="1" x14ac:dyDescent="0.35">
      <c r="A108" s="9"/>
      <c r="B108" s="9"/>
      <c r="C108" s="9"/>
      <c r="E108" s="9"/>
      <c r="F108" s="9"/>
      <c r="G108" s="9"/>
      <c r="H108" s="9"/>
    </row>
    <row r="109" spans="1:10" ht="30" customHeight="1" x14ac:dyDescent="0.35">
      <c r="A109" s="9"/>
      <c r="B109" s="9"/>
      <c r="C109" s="9"/>
      <c r="E109" s="9"/>
      <c r="F109" s="9"/>
      <c r="G109" s="9"/>
      <c r="H109" s="9"/>
    </row>
    <row r="110" spans="1:10" ht="30" customHeight="1" x14ac:dyDescent="0.35">
      <c r="A110" s="9"/>
      <c r="B110" s="9"/>
      <c r="C110" s="9"/>
      <c r="E110" s="9"/>
      <c r="F110" s="9"/>
      <c r="G110" s="9"/>
      <c r="H110" s="9"/>
    </row>
    <row r="111" spans="1:10" ht="30" customHeight="1" x14ac:dyDescent="0.35">
      <c r="A111" s="9"/>
      <c r="B111" s="9"/>
      <c r="C111" s="9"/>
      <c r="E111" s="9"/>
      <c r="F111" s="9"/>
      <c r="G111" s="9"/>
      <c r="H111" s="9"/>
    </row>
    <row r="112" spans="1:10" ht="30" customHeight="1" x14ac:dyDescent="0.35">
      <c r="A112" s="9"/>
      <c r="B112" s="9"/>
      <c r="C112" s="9"/>
      <c r="E112" s="9"/>
      <c r="F112" s="9"/>
      <c r="G112" s="9"/>
      <c r="H112" s="9"/>
    </row>
    <row r="113" s="9" customFormat="1" ht="30" customHeight="1" x14ac:dyDescent="0.35"/>
    <row r="114" s="9" customFormat="1" ht="30" customHeight="1" x14ac:dyDescent="0.35"/>
    <row r="115" s="9" customFormat="1" ht="30" customHeight="1" x14ac:dyDescent="0.35"/>
    <row r="116" s="9" customFormat="1" ht="30" customHeight="1" x14ac:dyDescent="0.35"/>
    <row r="117" s="9" customFormat="1" ht="30" customHeight="1" x14ac:dyDescent="0.35"/>
    <row r="118" s="9" customFormat="1" ht="30" customHeight="1" x14ac:dyDescent="0.35"/>
    <row r="119" s="9" customFormat="1" ht="30" customHeight="1" x14ac:dyDescent="0.35"/>
    <row r="120" s="9" customFormat="1" ht="30" customHeight="1" x14ac:dyDescent="0.35"/>
    <row r="121" s="9" customFormat="1" ht="30" customHeight="1" x14ac:dyDescent="0.35"/>
    <row r="122" s="9" customFormat="1" ht="30" customHeight="1" x14ac:dyDescent="0.35"/>
    <row r="123" s="9" customFormat="1" ht="30" customHeight="1" x14ac:dyDescent="0.35"/>
    <row r="124" s="9" customFormat="1" ht="30" customHeight="1" x14ac:dyDescent="0.35"/>
    <row r="125" s="9" customFormat="1" ht="30" customHeight="1" x14ac:dyDescent="0.35"/>
    <row r="126" s="9" customFormat="1" ht="30" customHeight="1" x14ac:dyDescent="0.35"/>
    <row r="127" s="9" customFormat="1" ht="30" customHeight="1" x14ac:dyDescent="0.35"/>
    <row r="128" s="9" customFormat="1" ht="30" customHeight="1" x14ac:dyDescent="0.35"/>
    <row r="129" s="9" customFormat="1" ht="30" customHeight="1" x14ac:dyDescent="0.35"/>
    <row r="130" s="9" customFormat="1" ht="30" customHeight="1" x14ac:dyDescent="0.35"/>
    <row r="131" s="9" customFormat="1" ht="30" customHeight="1" x14ac:dyDescent="0.35"/>
    <row r="132" s="9" customFormat="1" ht="30" customHeight="1" x14ac:dyDescent="0.35"/>
    <row r="133" s="9" customFormat="1" ht="30" customHeight="1" x14ac:dyDescent="0.35"/>
    <row r="134" s="9" customFormat="1" ht="30" customHeight="1" x14ac:dyDescent="0.35"/>
    <row r="135" s="9" customFormat="1" ht="30" customHeight="1" x14ac:dyDescent="0.35"/>
    <row r="136" s="9" customFormat="1" ht="30" customHeight="1" x14ac:dyDescent="0.35"/>
    <row r="137" s="9" customFormat="1" ht="30" customHeight="1" x14ac:dyDescent="0.35"/>
    <row r="138" s="9" customFormat="1" ht="30" customHeight="1" x14ac:dyDescent="0.35"/>
    <row r="139" s="9" customFormat="1" ht="30" customHeight="1" x14ac:dyDescent="0.35"/>
    <row r="140" s="9" customFormat="1" ht="30" customHeight="1" x14ac:dyDescent="0.35"/>
    <row r="141" s="9" customFormat="1" ht="30" customHeight="1" x14ac:dyDescent="0.35"/>
    <row r="142" s="9" customFormat="1" ht="30" customHeight="1" x14ac:dyDescent="0.35"/>
    <row r="143" s="9" customFormat="1" ht="30" customHeight="1" x14ac:dyDescent="0.35"/>
    <row r="144" s="9" customFormat="1" ht="30" customHeight="1" x14ac:dyDescent="0.35"/>
    <row r="145" s="9" customFormat="1" ht="30" customHeight="1" x14ac:dyDescent="0.35"/>
    <row r="146" s="9" customFormat="1" ht="30" customHeight="1" x14ac:dyDescent="0.35"/>
    <row r="147" s="9" customFormat="1" ht="30" customHeight="1" x14ac:dyDescent="0.35"/>
    <row r="148" s="9" customFormat="1" ht="30" customHeight="1" x14ac:dyDescent="0.35"/>
    <row r="149" s="9" customFormat="1" ht="30" customHeight="1" x14ac:dyDescent="0.35"/>
    <row r="150" s="9" customFormat="1" ht="30" customHeight="1" x14ac:dyDescent="0.35"/>
    <row r="151" s="9" customFormat="1" ht="30" customHeight="1" x14ac:dyDescent="0.35"/>
    <row r="152" s="9" customFormat="1" ht="30" customHeight="1" x14ac:dyDescent="0.35"/>
    <row r="153" s="9" customFormat="1" ht="30" customHeight="1" x14ac:dyDescent="0.35"/>
    <row r="154" s="9" customFormat="1" ht="30" customHeight="1" x14ac:dyDescent="0.35"/>
    <row r="155" s="9" customFormat="1" ht="30" customHeight="1" x14ac:dyDescent="0.35"/>
    <row r="156" s="9" customFormat="1" ht="30" customHeight="1" x14ac:dyDescent="0.35"/>
    <row r="157" s="9" customFormat="1" ht="30" customHeight="1" x14ac:dyDescent="0.35"/>
    <row r="158" s="9" customFormat="1" ht="30" customHeight="1" x14ac:dyDescent="0.35"/>
    <row r="159" s="9" customFormat="1" ht="30" customHeight="1" x14ac:dyDescent="0.35"/>
    <row r="160" s="9" customFormat="1" ht="30" customHeight="1" x14ac:dyDescent="0.35"/>
    <row r="161" s="9" customFormat="1" ht="30" customHeight="1" x14ac:dyDescent="0.35"/>
    <row r="162" s="9" customFormat="1" ht="30" customHeight="1" x14ac:dyDescent="0.35"/>
    <row r="163" s="9" customFormat="1" ht="30" customHeight="1" x14ac:dyDescent="0.35"/>
    <row r="164" s="9" customFormat="1" ht="30" customHeight="1" x14ac:dyDescent="0.35"/>
    <row r="165" s="9" customFormat="1" ht="30" customHeight="1" x14ac:dyDescent="0.35"/>
    <row r="166" s="9" customFormat="1" ht="30" customHeight="1" x14ac:dyDescent="0.35"/>
    <row r="167" s="9" customFormat="1" ht="30" customHeight="1" x14ac:dyDescent="0.35"/>
    <row r="168" s="9" customFormat="1" ht="30" customHeight="1" x14ac:dyDescent="0.35"/>
    <row r="169" s="9" customFormat="1" ht="30" customHeight="1" x14ac:dyDescent="0.35"/>
    <row r="170" s="9" customFormat="1" ht="30" customHeight="1" x14ac:dyDescent="0.35"/>
    <row r="171" s="9" customFormat="1" ht="30" customHeight="1" x14ac:dyDescent="0.35"/>
    <row r="172" s="9" customFormat="1" ht="30" customHeight="1" x14ac:dyDescent="0.35"/>
    <row r="173" s="9" customFormat="1" ht="30" customHeight="1" x14ac:dyDescent="0.35"/>
    <row r="174" s="9" customFormat="1" ht="30" customHeight="1" x14ac:dyDescent="0.35"/>
    <row r="175" s="9" customFormat="1" ht="30" customHeight="1" x14ac:dyDescent="0.35"/>
    <row r="176" s="9" customFormat="1" ht="30" customHeight="1" x14ac:dyDescent="0.35"/>
    <row r="177" s="9" customFormat="1" ht="30" customHeight="1" x14ac:dyDescent="0.35"/>
    <row r="178" s="9" customFormat="1" ht="30" customHeight="1" x14ac:dyDescent="0.35"/>
    <row r="179" s="9" customFormat="1" ht="30" customHeight="1" x14ac:dyDescent="0.35"/>
    <row r="180" s="9" customFormat="1" ht="30" customHeight="1" x14ac:dyDescent="0.35"/>
    <row r="181" s="9" customFormat="1" ht="30" customHeight="1" x14ac:dyDescent="0.35"/>
    <row r="182" s="9" customFormat="1" ht="30" customHeight="1" x14ac:dyDescent="0.35"/>
    <row r="183" s="9" customFormat="1" ht="30" customHeight="1" x14ac:dyDescent="0.35"/>
    <row r="184" s="9" customFormat="1" ht="30" customHeight="1" x14ac:dyDescent="0.35"/>
    <row r="185" s="9" customFormat="1" ht="30" customHeight="1" x14ac:dyDescent="0.35"/>
    <row r="186" s="9" customFormat="1" ht="30" customHeight="1" x14ac:dyDescent="0.35"/>
    <row r="187" s="9" customFormat="1" ht="30" customHeight="1" x14ac:dyDescent="0.35"/>
    <row r="188" s="9" customFormat="1" ht="30" customHeight="1" x14ac:dyDescent="0.35"/>
    <row r="189" s="9" customFormat="1" ht="30" customHeight="1" x14ac:dyDescent="0.35"/>
    <row r="190" s="9" customFormat="1" ht="30" customHeight="1" x14ac:dyDescent="0.35"/>
    <row r="191" s="9" customFormat="1" ht="30" customHeight="1" x14ac:dyDescent="0.35"/>
    <row r="192" s="9" customFormat="1" ht="30" customHeight="1" x14ac:dyDescent="0.35"/>
    <row r="193" s="9" customFormat="1" ht="30" customHeight="1" x14ac:dyDescent="0.35"/>
    <row r="194" s="9" customFormat="1" ht="30" customHeight="1" x14ac:dyDescent="0.35"/>
    <row r="195" s="9" customFormat="1" ht="30" customHeight="1" x14ac:dyDescent="0.35"/>
    <row r="196" s="9" customFormat="1" ht="30" customHeight="1" x14ac:dyDescent="0.35"/>
    <row r="197" s="9" customFormat="1" ht="30" customHeight="1" x14ac:dyDescent="0.35"/>
    <row r="198" s="9" customFormat="1" ht="30" customHeight="1" x14ac:dyDescent="0.35"/>
    <row r="199" s="9" customFormat="1" ht="30" customHeight="1" x14ac:dyDescent="0.35"/>
    <row r="200" s="9" customFormat="1" ht="30" customHeight="1" x14ac:dyDescent="0.35"/>
    <row r="201" s="9" customFormat="1" ht="30" customHeight="1" x14ac:dyDescent="0.35"/>
    <row r="202" s="9" customFormat="1" ht="30" customHeight="1" x14ac:dyDescent="0.35"/>
    <row r="203" s="9" customFormat="1" ht="30" customHeight="1" x14ac:dyDescent="0.35"/>
    <row r="204" s="9" customFormat="1" ht="30" customHeight="1" x14ac:dyDescent="0.35"/>
    <row r="205" s="9" customFormat="1" ht="30" customHeight="1" x14ac:dyDescent="0.35"/>
    <row r="206" s="9" customFormat="1" ht="30" customHeight="1" x14ac:dyDescent="0.35"/>
    <row r="207" s="9" customFormat="1" ht="30" customHeight="1" x14ac:dyDescent="0.35"/>
    <row r="208" s="9" customFormat="1" ht="30" customHeight="1" x14ac:dyDescent="0.35"/>
    <row r="209" s="9" customFormat="1" ht="30" customHeight="1" x14ac:dyDescent="0.35"/>
    <row r="210" s="9" customFormat="1" ht="30" customHeight="1" x14ac:dyDescent="0.35"/>
    <row r="211" s="9" customFormat="1" ht="30" customHeight="1" x14ac:dyDescent="0.35"/>
    <row r="212" s="9" customFormat="1" ht="30" customHeight="1" x14ac:dyDescent="0.35"/>
    <row r="213" s="9" customFormat="1" ht="30" customHeight="1" x14ac:dyDescent="0.35"/>
    <row r="214" s="9" customFormat="1" ht="30" customHeight="1" x14ac:dyDescent="0.35"/>
    <row r="215" s="9" customFormat="1" ht="30" customHeight="1" x14ac:dyDescent="0.35"/>
    <row r="216" s="9" customFormat="1" ht="30" customHeight="1" x14ac:dyDescent="0.35"/>
    <row r="217" s="9" customFormat="1" ht="30" customHeight="1" x14ac:dyDescent="0.35"/>
    <row r="218" s="9" customFormat="1" ht="30" customHeight="1" x14ac:dyDescent="0.35"/>
    <row r="219" s="9" customFormat="1" ht="30" customHeight="1" x14ac:dyDescent="0.35"/>
    <row r="220" s="9" customFormat="1" ht="30" customHeight="1" x14ac:dyDescent="0.35"/>
    <row r="221" s="9" customFormat="1" ht="30" customHeight="1" x14ac:dyDescent="0.35"/>
    <row r="222" s="9" customFormat="1" ht="30" customHeight="1" x14ac:dyDescent="0.35"/>
    <row r="223" s="9" customFormat="1" ht="30" customHeight="1" x14ac:dyDescent="0.35"/>
    <row r="224" s="9" customFormat="1" ht="30" customHeight="1" x14ac:dyDescent="0.35"/>
    <row r="225" s="9" customFormat="1" ht="30" customHeight="1" x14ac:dyDescent="0.35"/>
    <row r="226" s="9" customFormat="1" ht="30" customHeight="1" x14ac:dyDescent="0.35"/>
    <row r="227" s="9" customFormat="1" ht="30" customHeight="1" x14ac:dyDescent="0.35"/>
    <row r="228" s="9" customFormat="1" ht="30" customHeight="1" x14ac:dyDescent="0.35"/>
    <row r="229" s="9" customFormat="1" ht="30" customHeight="1" x14ac:dyDescent="0.35"/>
    <row r="230" s="9" customFormat="1" ht="30" customHeight="1" x14ac:dyDescent="0.35"/>
    <row r="231" s="9" customFormat="1" ht="30" customHeight="1" x14ac:dyDescent="0.35"/>
    <row r="232" s="9" customFormat="1" ht="30" customHeight="1" x14ac:dyDescent="0.35"/>
    <row r="233" s="9" customFormat="1" ht="30" customHeight="1" x14ac:dyDescent="0.35"/>
    <row r="234" s="9" customFormat="1" ht="30" customHeight="1" x14ac:dyDescent="0.35"/>
    <row r="235" s="9" customFormat="1" ht="30" customHeight="1" x14ac:dyDescent="0.35"/>
    <row r="236" s="9" customFormat="1" ht="30" customHeight="1" x14ac:dyDescent="0.35"/>
    <row r="237" s="9" customFormat="1" ht="30" customHeight="1" x14ac:dyDescent="0.35"/>
    <row r="238" s="9" customFormat="1" ht="30" customHeight="1" x14ac:dyDescent="0.35"/>
    <row r="239" s="9" customFormat="1" ht="30" customHeight="1" x14ac:dyDescent="0.35"/>
    <row r="240" s="9" customFormat="1" ht="30" customHeight="1" x14ac:dyDescent="0.35"/>
    <row r="241" s="9" customFormat="1" ht="30" customHeight="1" x14ac:dyDescent="0.35"/>
    <row r="242" s="9" customFormat="1" ht="30" customHeight="1" x14ac:dyDescent="0.35"/>
    <row r="243" s="9" customFormat="1" ht="30" customHeight="1" x14ac:dyDescent="0.35"/>
    <row r="244" s="9" customFormat="1" ht="30" customHeight="1" x14ac:dyDescent="0.35"/>
    <row r="245" s="9" customFormat="1" ht="30" customHeight="1" x14ac:dyDescent="0.35"/>
    <row r="246" s="9" customFormat="1" ht="30" customHeight="1" x14ac:dyDescent="0.35"/>
    <row r="247" s="9" customFormat="1" ht="30" customHeight="1" x14ac:dyDescent="0.35"/>
    <row r="248" s="9" customFormat="1" ht="30" customHeight="1" x14ac:dyDescent="0.35"/>
    <row r="249" s="9" customFormat="1" ht="30" customHeight="1" x14ac:dyDescent="0.35"/>
    <row r="250" s="9" customFormat="1" ht="30" customHeight="1" x14ac:dyDescent="0.35"/>
    <row r="251" s="9" customFormat="1" ht="30" customHeight="1" x14ac:dyDescent="0.35"/>
    <row r="252" s="9" customFormat="1" ht="30" customHeight="1" x14ac:dyDescent="0.35"/>
    <row r="253" s="9" customFormat="1" ht="30" customHeight="1" x14ac:dyDescent="0.35"/>
    <row r="254" s="9" customFormat="1" ht="30" customHeight="1" x14ac:dyDescent="0.35"/>
    <row r="255" s="9" customFormat="1" ht="30" customHeight="1" x14ac:dyDescent="0.35"/>
    <row r="256" s="9" customFormat="1" ht="30" customHeight="1" x14ac:dyDescent="0.35"/>
    <row r="257" s="9" customFormat="1" ht="30" customHeight="1" x14ac:dyDescent="0.35"/>
    <row r="258" s="9" customFormat="1" ht="30" customHeight="1" x14ac:dyDescent="0.35"/>
    <row r="259" s="9" customFormat="1" ht="30" customHeight="1" x14ac:dyDescent="0.35"/>
    <row r="260" s="9" customFormat="1" ht="30" customHeight="1" x14ac:dyDescent="0.35"/>
    <row r="261" s="9" customFormat="1" ht="30" customHeight="1" x14ac:dyDescent="0.35"/>
    <row r="262" s="9" customFormat="1" ht="30" customHeight="1" x14ac:dyDescent="0.35"/>
    <row r="263" s="9" customFormat="1" ht="30" customHeight="1" x14ac:dyDescent="0.35"/>
    <row r="264" s="9" customFormat="1" ht="30" customHeight="1" x14ac:dyDescent="0.35"/>
    <row r="265" s="9" customFormat="1" ht="30" customHeight="1" x14ac:dyDescent="0.35"/>
    <row r="266" s="9" customFormat="1" ht="30" customHeight="1" x14ac:dyDescent="0.35"/>
    <row r="267" s="9" customFormat="1" ht="30" customHeight="1" x14ac:dyDescent="0.35"/>
    <row r="268" s="9" customFormat="1" ht="30" customHeight="1" x14ac:dyDescent="0.35"/>
    <row r="269" s="9" customFormat="1" ht="30" customHeight="1" x14ac:dyDescent="0.35"/>
    <row r="270" s="9" customFormat="1" ht="30" customHeight="1" x14ac:dyDescent="0.35"/>
    <row r="271" s="9" customFormat="1" ht="30" customHeight="1" x14ac:dyDescent="0.35"/>
    <row r="272" s="9" customFormat="1" ht="30" customHeight="1" x14ac:dyDescent="0.35"/>
    <row r="273" s="9" customFormat="1" ht="30" customHeight="1" x14ac:dyDescent="0.35"/>
    <row r="274" s="9" customFormat="1" ht="30" customHeight="1" x14ac:dyDescent="0.35"/>
    <row r="275" s="9" customFormat="1" ht="30" customHeight="1" x14ac:dyDescent="0.35"/>
    <row r="276" s="9" customFormat="1" ht="30" customHeight="1" x14ac:dyDescent="0.35"/>
    <row r="277" s="9" customFormat="1" ht="30" customHeight="1" x14ac:dyDescent="0.35"/>
    <row r="278" s="9" customFormat="1" ht="30" customHeight="1" x14ac:dyDescent="0.35"/>
    <row r="279" s="9" customFormat="1" ht="30" customHeight="1" x14ac:dyDescent="0.35"/>
    <row r="280" s="9" customFormat="1" ht="30" customHeight="1" x14ac:dyDescent="0.35"/>
    <row r="281" s="9" customFormat="1" ht="30" customHeight="1" x14ac:dyDescent="0.35"/>
    <row r="282" s="9" customFormat="1" ht="30" customHeight="1" x14ac:dyDescent="0.35"/>
    <row r="283" s="9" customFormat="1" ht="30" customHeight="1" x14ac:dyDescent="0.35"/>
    <row r="284" s="9" customFormat="1" ht="30" customHeight="1" x14ac:dyDescent="0.35"/>
    <row r="285" s="9" customFormat="1" ht="30" customHeight="1" x14ac:dyDescent="0.35"/>
    <row r="286" s="9" customFormat="1" ht="30" customHeight="1" x14ac:dyDescent="0.35"/>
    <row r="287" s="9" customFormat="1" ht="30" customHeight="1" x14ac:dyDescent="0.35"/>
    <row r="288" s="9" customFormat="1" ht="30" customHeight="1" x14ac:dyDescent="0.35"/>
    <row r="289" s="9" customFormat="1" ht="30" customHeight="1" x14ac:dyDescent="0.35"/>
    <row r="290" s="9" customFormat="1" ht="30" customHeight="1" x14ac:dyDescent="0.35"/>
    <row r="291" s="9" customFormat="1" ht="30" customHeight="1" x14ac:dyDescent="0.35"/>
    <row r="292" s="9" customFormat="1" ht="30" customHeight="1" x14ac:dyDescent="0.35"/>
    <row r="293" s="9" customFormat="1" ht="30" customHeight="1" x14ac:dyDescent="0.35"/>
    <row r="294" s="9" customFormat="1" ht="30" customHeight="1" x14ac:dyDescent="0.35"/>
    <row r="295" s="9" customFormat="1" ht="30" customHeight="1" x14ac:dyDescent="0.35"/>
    <row r="296" s="9" customFormat="1" ht="30" customHeight="1" x14ac:dyDescent="0.35"/>
    <row r="297" s="9" customFormat="1" ht="30" customHeight="1" x14ac:dyDescent="0.35"/>
    <row r="298" s="9" customFormat="1" ht="30" customHeight="1" x14ac:dyDescent="0.35"/>
    <row r="299" s="9" customFormat="1" ht="30" customHeight="1" x14ac:dyDescent="0.35"/>
    <row r="300" s="9" customFormat="1" ht="30" customHeight="1" x14ac:dyDescent="0.35"/>
    <row r="301" s="9" customFormat="1" ht="30" customHeight="1" x14ac:dyDescent="0.35"/>
    <row r="302" s="9" customFormat="1" ht="30" customHeight="1" x14ac:dyDescent="0.35"/>
    <row r="303" s="9" customFormat="1" ht="30" customHeight="1" x14ac:dyDescent="0.35"/>
    <row r="304" s="9" customFormat="1" ht="30" customHeight="1" x14ac:dyDescent="0.35"/>
    <row r="305" s="9" customFormat="1" ht="30" customHeight="1" x14ac:dyDescent="0.35"/>
    <row r="306" s="9" customFormat="1" ht="30" customHeight="1" x14ac:dyDescent="0.35"/>
    <row r="307" s="9" customFormat="1" ht="30" customHeight="1" x14ac:dyDescent="0.35"/>
    <row r="308" s="9" customFormat="1" ht="30" customHeight="1" x14ac:dyDescent="0.35"/>
    <row r="309" s="9" customFormat="1" ht="30" customHeight="1" x14ac:dyDescent="0.35"/>
    <row r="310" s="9" customFormat="1" ht="30" customHeight="1" x14ac:dyDescent="0.35"/>
    <row r="311" s="9" customFormat="1" ht="30" customHeight="1" x14ac:dyDescent="0.35"/>
    <row r="312" s="9" customFormat="1" ht="30" customHeight="1" x14ac:dyDescent="0.35"/>
    <row r="313" s="9" customFormat="1" ht="30" customHeight="1" x14ac:dyDescent="0.35"/>
    <row r="314" s="9" customFormat="1" ht="30" customHeight="1" x14ac:dyDescent="0.35"/>
    <row r="315" s="9" customFormat="1" ht="30" customHeight="1" x14ac:dyDescent="0.35"/>
    <row r="316" s="9" customFormat="1" ht="30" customHeight="1" x14ac:dyDescent="0.35"/>
    <row r="317" s="9" customFormat="1" ht="30" customHeight="1" x14ac:dyDescent="0.35"/>
    <row r="318" s="9" customFormat="1" ht="30" customHeight="1" x14ac:dyDescent="0.35"/>
    <row r="319" s="9" customFormat="1" ht="30" customHeight="1" x14ac:dyDescent="0.35"/>
    <row r="320" s="9" customFormat="1" ht="30" customHeight="1" x14ac:dyDescent="0.35"/>
    <row r="321" s="9" customFormat="1" ht="30" customHeight="1" x14ac:dyDescent="0.35"/>
    <row r="322" s="9" customFormat="1" ht="30" customHeight="1" x14ac:dyDescent="0.35"/>
    <row r="323" s="9" customFormat="1" ht="30" customHeight="1" x14ac:dyDescent="0.35"/>
    <row r="324" s="9" customFormat="1" ht="30" customHeight="1" x14ac:dyDescent="0.35"/>
    <row r="325" s="9" customFormat="1" ht="30" customHeight="1" x14ac:dyDescent="0.35"/>
    <row r="326" s="9" customFormat="1" ht="30" customHeight="1" x14ac:dyDescent="0.35"/>
    <row r="327" s="9" customFormat="1" ht="30" customHeight="1" x14ac:dyDescent="0.35"/>
    <row r="328" s="9" customFormat="1" ht="30" customHeight="1" x14ac:dyDescent="0.35"/>
    <row r="329" s="9" customFormat="1" ht="30" customHeight="1" x14ac:dyDescent="0.35"/>
    <row r="330" s="9" customFormat="1" ht="30" customHeight="1" x14ac:dyDescent="0.35"/>
    <row r="331" s="9" customFormat="1" ht="30" customHeight="1" x14ac:dyDescent="0.35"/>
    <row r="332" s="9" customFormat="1" ht="30" customHeight="1" x14ac:dyDescent="0.35"/>
    <row r="333" s="9" customFormat="1" ht="30" customHeight="1" x14ac:dyDescent="0.35"/>
    <row r="334" s="9" customFormat="1" ht="30" customHeight="1" x14ac:dyDescent="0.35"/>
    <row r="335" s="9" customFormat="1" ht="30" customHeight="1" x14ac:dyDescent="0.35"/>
    <row r="336" s="9" customFormat="1" ht="30" customHeight="1" x14ac:dyDescent="0.35"/>
    <row r="337" s="9" customFormat="1" ht="30" customHeight="1" x14ac:dyDescent="0.35"/>
    <row r="338" s="9" customFormat="1" ht="30" customHeight="1" x14ac:dyDescent="0.35"/>
    <row r="339" s="9" customFormat="1" ht="30" customHeight="1" x14ac:dyDescent="0.35"/>
    <row r="340" s="9" customFormat="1" ht="30" customHeight="1" x14ac:dyDescent="0.35"/>
    <row r="341" s="9" customFormat="1" ht="30" customHeight="1" x14ac:dyDescent="0.35"/>
    <row r="342" s="9" customFormat="1" ht="30" customHeight="1" x14ac:dyDescent="0.35"/>
    <row r="343" s="9" customFormat="1" ht="30" customHeight="1" x14ac:dyDescent="0.35"/>
    <row r="344" s="9" customFormat="1" ht="30" customHeight="1" x14ac:dyDescent="0.35"/>
    <row r="345" s="9" customFormat="1" ht="30" customHeight="1" x14ac:dyDescent="0.35"/>
    <row r="346" s="9" customFormat="1" ht="30" customHeight="1" x14ac:dyDescent="0.35"/>
    <row r="347" s="9" customFormat="1" ht="30" customHeight="1" x14ac:dyDescent="0.35"/>
    <row r="348" s="9" customFormat="1" ht="30" customHeight="1" x14ac:dyDescent="0.35"/>
    <row r="349" s="9" customFormat="1" ht="30" customHeight="1" x14ac:dyDescent="0.35"/>
    <row r="350" s="9" customFormat="1" ht="30" customHeight="1" x14ac:dyDescent="0.35"/>
    <row r="351" s="9" customFormat="1" ht="30" customHeight="1" x14ac:dyDescent="0.35"/>
    <row r="352" s="9" customFormat="1" ht="30" customHeight="1" x14ac:dyDescent="0.35"/>
    <row r="353" s="9" customFormat="1" ht="30" customHeight="1" x14ac:dyDescent="0.35"/>
    <row r="354" s="9" customFormat="1" ht="30" customHeight="1" x14ac:dyDescent="0.35"/>
    <row r="355" s="9" customFormat="1" ht="30" customHeight="1" x14ac:dyDescent="0.35"/>
    <row r="356" s="9" customFormat="1" ht="30" customHeight="1" x14ac:dyDescent="0.35"/>
    <row r="357" s="9" customFormat="1" ht="30" customHeight="1" x14ac:dyDescent="0.35"/>
    <row r="358" s="9" customFormat="1" ht="30" customHeight="1" x14ac:dyDescent="0.35"/>
    <row r="359" s="9" customFormat="1" ht="30" customHeight="1" x14ac:dyDescent="0.35"/>
    <row r="360" s="9" customFormat="1" ht="30" customHeight="1" x14ac:dyDescent="0.35"/>
    <row r="361" s="9" customFormat="1" ht="30" customHeight="1" x14ac:dyDescent="0.35"/>
    <row r="362" s="9" customFormat="1" ht="30" customHeight="1" x14ac:dyDescent="0.35"/>
    <row r="363" s="9" customFormat="1" ht="30" customHeight="1" x14ac:dyDescent="0.35"/>
    <row r="364" s="9" customFormat="1" ht="30" customHeight="1" x14ac:dyDescent="0.35"/>
    <row r="365" s="9" customFormat="1" ht="30" customHeight="1" x14ac:dyDescent="0.35"/>
    <row r="366" s="9" customFormat="1" ht="30" customHeight="1" x14ac:dyDescent="0.35"/>
    <row r="367" s="9" customFormat="1" ht="30" customHeight="1" x14ac:dyDescent="0.35"/>
    <row r="368" s="9" customFormat="1" ht="30" customHeight="1" x14ac:dyDescent="0.35"/>
    <row r="369" s="9" customFormat="1" ht="30" customHeight="1" x14ac:dyDescent="0.35"/>
    <row r="370" s="9" customFormat="1" ht="30" customHeight="1" x14ac:dyDescent="0.35"/>
    <row r="371" s="9" customFormat="1" ht="30" customHeight="1" x14ac:dyDescent="0.35"/>
    <row r="372" s="9" customFormat="1" ht="30" customHeight="1" x14ac:dyDescent="0.35"/>
    <row r="373" s="9" customFormat="1" ht="30" customHeight="1" x14ac:dyDescent="0.35"/>
    <row r="374" s="9" customFormat="1" ht="30" customHeight="1" x14ac:dyDescent="0.35"/>
    <row r="375" s="9" customFormat="1" ht="30" customHeight="1" x14ac:dyDescent="0.35"/>
    <row r="376" s="9" customFormat="1" ht="30" customHeight="1" x14ac:dyDescent="0.35"/>
    <row r="377" s="9" customFormat="1" ht="30" customHeight="1" x14ac:dyDescent="0.35"/>
    <row r="378" s="9" customFormat="1" ht="30" customHeight="1" x14ac:dyDescent="0.35"/>
    <row r="379" s="9" customFormat="1" ht="30" customHeight="1" x14ac:dyDescent="0.35"/>
    <row r="380" s="9" customFormat="1" ht="30" customHeight="1" x14ac:dyDescent="0.35"/>
    <row r="381" s="9" customFormat="1" ht="30" customHeight="1" x14ac:dyDescent="0.35"/>
    <row r="382" s="9" customFormat="1" ht="30" customHeight="1" x14ac:dyDescent="0.35"/>
    <row r="383" s="9" customFormat="1" ht="30" customHeight="1" x14ac:dyDescent="0.35"/>
    <row r="384" s="9" customFormat="1" ht="30" customHeight="1" x14ac:dyDescent="0.35"/>
    <row r="385" s="9" customFormat="1" ht="30" customHeight="1" x14ac:dyDescent="0.35"/>
    <row r="386" s="9" customFormat="1" ht="30" customHeight="1" x14ac:dyDescent="0.35"/>
    <row r="387" s="9" customFormat="1" ht="30" customHeight="1" x14ac:dyDescent="0.35"/>
    <row r="388" s="9" customFormat="1" ht="30" customHeight="1" x14ac:dyDescent="0.35"/>
    <row r="389" s="9" customFormat="1" ht="30" customHeight="1" x14ac:dyDescent="0.35"/>
    <row r="390" s="9" customFormat="1" ht="30" customHeight="1" x14ac:dyDescent="0.35"/>
    <row r="391" s="9" customFormat="1" ht="30" customHeight="1" x14ac:dyDescent="0.35"/>
    <row r="392" s="9" customFormat="1" ht="30" customHeight="1" x14ac:dyDescent="0.35"/>
    <row r="393" s="9" customFormat="1" ht="30" customHeight="1" x14ac:dyDescent="0.35"/>
    <row r="394" s="9" customFormat="1" ht="30" customHeight="1" x14ac:dyDescent="0.35"/>
    <row r="395" s="9" customFormat="1" ht="30" customHeight="1" x14ac:dyDescent="0.35"/>
    <row r="396" s="9" customFormat="1" ht="30" customHeight="1" x14ac:dyDescent="0.35"/>
    <row r="397" s="9" customFormat="1" ht="30" customHeight="1" x14ac:dyDescent="0.35"/>
    <row r="398" s="9" customFormat="1" ht="30" customHeight="1" x14ac:dyDescent="0.35"/>
    <row r="399" s="9" customFormat="1" ht="30" customHeight="1" x14ac:dyDescent="0.35"/>
    <row r="400" s="9" customFormat="1" ht="30" customHeight="1" x14ac:dyDescent="0.35"/>
    <row r="401" s="9" customFormat="1" ht="30" customHeight="1" x14ac:dyDescent="0.35"/>
    <row r="402" s="9" customFormat="1" ht="30" customHeight="1" x14ac:dyDescent="0.35"/>
    <row r="403" s="9" customFormat="1" ht="30" customHeight="1" x14ac:dyDescent="0.35"/>
    <row r="404" s="9" customFormat="1" ht="30" customHeight="1" x14ac:dyDescent="0.35"/>
    <row r="405" s="9" customFormat="1" ht="30" customHeight="1" x14ac:dyDescent="0.35"/>
    <row r="406" s="9" customFormat="1" ht="30" customHeight="1" x14ac:dyDescent="0.35"/>
    <row r="407" s="9" customFormat="1" ht="30" customHeight="1" x14ac:dyDescent="0.35"/>
    <row r="408" s="9" customFormat="1" ht="30" customHeight="1" x14ac:dyDescent="0.35"/>
    <row r="409" s="9" customFormat="1" ht="30" customHeight="1" x14ac:dyDescent="0.35"/>
    <row r="410" s="9" customFormat="1" ht="30" customHeight="1" x14ac:dyDescent="0.35"/>
    <row r="411" s="9" customFormat="1" ht="30" customHeight="1" x14ac:dyDescent="0.35"/>
    <row r="412" s="9" customFormat="1" ht="30" customHeight="1" x14ac:dyDescent="0.35"/>
    <row r="413" s="9" customFormat="1" ht="30" customHeight="1" x14ac:dyDescent="0.35"/>
    <row r="414" s="9" customFormat="1" ht="30" customHeight="1" x14ac:dyDescent="0.35"/>
    <row r="415" s="9" customFormat="1" ht="30" customHeight="1" x14ac:dyDescent="0.35"/>
    <row r="416" s="9" customFormat="1" ht="30" customHeight="1" x14ac:dyDescent="0.35"/>
    <row r="417" s="9" customFormat="1" ht="30" customHeight="1" x14ac:dyDescent="0.35"/>
    <row r="418" s="9" customFormat="1" ht="30" customHeight="1" x14ac:dyDescent="0.35"/>
    <row r="419" s="9" customFormat="1" ht="30" customHeight="1" x14ac:dyDescent="0.35"/>
    <row r="420" s="9" customFormat="1" ht="30" customHeight="1" x14ac:dyDescent="0.35"/>
    <row r="421" s="9" customFormat="1" ht="30" customHeight="1" x14ac:dyDescent="0.35"/>
    <row r="422" s="9" customFormat="1" ht="30" customHeight="1" x14ac:dyDescent="0.35"/>
    <row r="423" s="9" customFormat="1" ht="30" customHeight="1" x14ac:dyDescent="0.35"/>
    <row r="424" s="9" customFormat="1" ht="30" customHeight="1" x14ac:dyDescent="0.35"/>
    <row r="425" s="9" customFormat="1" ht="30" customHeight="1" x14ac:dyDescent="0.35"/>
    <row r="426" s="9" customFormat="1" ht="30" customHeight="1" x14ac:dyDescent="0.35"/>
    <row r="427" s="9" customFormat="1" ht="30" customHeight="1" x14ac:dyDescent="0.35"/>
    <row r="428" s="9" customFormat="1" ht="30" customHeight="1" x14ac:dyDescent="0.35"/>
    <row r="429" s="9" customFormat="1" ht="30" customHeight="1" x14ac:dyDescent="0.35"/>
    <row r="430" s="9" customFormat="1" ht="30" customHeight="1" x14ac:dyDescent="0.35"/>
    <row r="431" s="9" customFormat="1" ht="30" customHeight="1" x14ac:dyDescent="0.35"/>
    <row r="432" s="9" customFormat="1" ht="30" customHeight="1" x14ac:dyDescent="0.35"/>
    <row r="433" s="9" customFormat="1" ht="30" customHeight="1" x14ac:dyDescent="0.35"/>
    <row r="434" s="9" customFormat="1" ht="30" customHeight="1" x14ac:dyDescent="0.35"/>
    <row r="435" s="9" customFormat="1" ht="30" customHeight="1" x14ac:dyDescent="0.35"/>
    <row r="436" s="9" customFormat="1" ht="30" customHeight="1" x14ac:dyDescent="0.35"/>
    <row r="437" s="9" customFormat="1" ht="30" customHeight="1" x14ac:dyDescent="0.35"/>
    <row r="438" s="9" customFormat="1" ht="30" customHeight="1" x14ac:dyDescent="0.35"/>
    <row r="439" s="9" customFormat="1" ht="30" customHeight="1" x14ac:dyDescent="0.35"/>
    <row r="440" s="9" customFormat="1" ht="30" customHeight="1" x14ac:dyDescent="0.35"/>
    <row r="441" s="9" customFormat="1" ht="30" customHeight="1" x14ac:dyDescent="0.35"/>
    <row r="442" s="9" customFormat="1" ht="30" customHeight="1" x14ac:dyDescent="0.35"/>
    <row r="443" s="9" customFormat="1" ht="30" customHeight="1" x14ac:dyDescent="0.35"/>
    <row r="444" s="9" customFormat="1" ht="30" customHeight="1" x14ac:dyDescent="0.35"/>
    <row r="445" s="9" customFormat="1" ht="30" customHeight="1" x14ac:dyDescent="0.35"/>
    <row r="446" s="9" customFormat="1" ht="30" customHeight="1" x14ac:dyDescent="0.35"/>
    <row r="447" s="9" customFormat="1" ht="30" customHeight="1" x14ac:dyDescent="0.35"/>
    <row r="448" s="9" customFormat="1" ht="30" customHeight="1" x14ac:dyDescent="0.35"/>
    <row r="449" s="9" customFormat="1" ht="30" customHeight="1" x14ac:dyDescent="0.35"/>
    <row r="450" s="9" customFormat="1" ht="30" customHeight="1" x14ac:dyDescent="0.35"/>
    <row r="451" s="9" customFormat="1" ht="30" customHeight="1" x14ac:dyDescent="0.35"/>
    <row r="452" s="9" customFormat="1" ht="30" customHeight="1" x14ac:dyDescent="0.35"/>
    <row r="453" s="9" customFormat="1" ht="30" customHeight="1" x14ac:dyDescent="0.35"/>
    <row r="454" s="9" customFormat="1" ht="30" customHeight="1" x14ac:dyDescent="0.35"/>
    <row r="455" s="9" customFormat="1" ht="30" customHeight="1" x14ac:dyDescent="0.35"/>
    <row r="456" s="9" customFormat="1" ht="30" customHeight="1" x14ac:dyDescent="0.35"/>
    <row r="457" s="9" customFormat="1" ht="30" customHeight="1" x14ac:dyDescent="0.35"/>
    <row r="458" s="9" customFormat="1" ht="30" customHeight="1" x14ac:dyDescent="0.35"/>
    <row r="459" s="9" customFormat="1" ht="30" customHeight="1" x14ac:dyDescent="0.35"/>
    <row r="460" s="9" customFormat="1" ht="30" customHeight="1" x14ac:dyDescent="0.35"/>
    <row r="461" s="9" customFormat="1" ht="30" customHeight="1" x14ac:dyDescent="0.35"/>
    <row r="462" s="9" customFormat="1" ht="30" customHeight="1" x14ac:dyDescent="0.35"/>
    <row r="463" s="9" customFormat="1" ht="30" customHeight="1" x14ac:dyDescent="0.35"/>
    <row r="464" s="9" customFormat="1" ht="30" customHeight="1" x14ac:dyDescent="0.35"/>
    <row r="465" s="9" customFormat="1" ht="30" customHeight="1" x14ac:dyDescent="0.35"/>
    <row r="466" s="9" customFormat="1" ht="30" customHeight="1" x14ac:dyDescent="0.35"/>
    <row r="467" s="9" customFormat="1" ht="30" customHeight="1" x14ac:dyDescent="0.35"/>
    <row r="468" s="9" customFormat="1" ht="30" customHeight="1" x14ac:dyDescent="0.35"/>
    <row r="469" s="9" customFormat="1" ht="30" customHeight="1" x14ac:dyDescent="0.35"/>
    <row r="470" s="9" customFormat="1" ht="30" customHeight="1" x14ac:dyDescent="0.35"/>
    <row r="471" s="9" customFormat="1" ht="30" customHeight="1" x14ac:dyDescent="0.35"/>
    <row r="472" s="9" customFormat="1" ht="30" customHeight="1" x14ac:dyDescent="0.35"/>
    <row r="473" s="9" customFormat="1" ht="30" customHeight="1" x14ac:dyDescent="0.35"/>
    <row r="474" s="9" customFormat="1" ht="30" customHeight="1" x14ac:dyDescent="0.35"/>
    <row r="475" s="9" customFormat="1" ht="30" customHeight="1" x14ac:dyDescent="0.35"/>
    <row r="476" s="9" customFormat="1" ht="30" customHeight="1" x14ac:dyDescent="0.35"/>
    <row r="477" s="9" customFormat="1" ht="30" customHeight="1" x14ac:dyDescent="0.35"/>
    <row r="478" s="9" customFormat="1" ht="30" customHeight="1" x14ac:dyDescent="0.35"/>
    <row r="479" s="9" customFormat="1" ht="30" customHeight="1" x14ac:dyDescent="0.35"/>
    <row r="480" s="9" customFormat="1" ht="30" customHeight="1" x14ac:dyDescent="0.35"/>
    <row r="481" s="9" customFormat="1" ht="30" customHeight="1" x14ac:dyDescent="0.35"/>
    <row r="482" s="9" customFormat="1" ht="30" customHeight="1" x14ac:dyDescent="0.35"/>
    <row r="483" s="9" customFormat="1" ht="30" customHeight="1" x14ac:dyDescent="0.35"/>
    <row r="484" s="9" customFormat="1" ht="30" customHeight="1" x14ac:dyDescent="0.35"/>
    <row r="485" s="9" customFormat="1" ht="30" customHeight="1" x14ac:dyDescent="0.35"/>
    <row r="486" s="9" customFormat="1" ht="30" customHeight="1" x14ac:dyDescent="0.35"/>
    <row r="487" s="9" customFormat="1" ht="30" customHeight="1" x14ac:dyDescent="0.35"/>
    <row r="488" s="9" customFormat="1" ht="30" customHeight="1" x14ac:dyDescent="0.35"/>
    <row r="489" s="9" customFormat="1" ht="30" customHeight="1" x14ac:dyDescent="0.35"/>
    <row r="490" s="9" customFormat="1" ht="30" customHeight="1" x14ac:dyDescent="0.35"/>
    <row r="491" s="9" customFormat="1" ht="30" customHeight="1" x14ac:dyDescent="0.35"/>
    <row r="492" s="9" customFormat="1" ht="30" customHeight="1" x14ac:dyDescent="0.35"/>
    <row r="493" s="9" customFormat="1" ht="30" customHeight="1" x14ac:dyDescent="0.35"/>
    <row r="494" s="9" customFormat="1" ht="30" customHeight="1" x14ac:dyDescent="0.35"/>
    <row r="495" s="9" customFormat="1" ht="30" customHeight="1" x14ac:dyDescent="0.35"/>
    <row r="496" s="9" customFormat="1" ht="30" customHeight="1" x14ac:dyDescent="0.35"/>
    <row r="497" s="9" customFormat="1" ht="30" customHeight="1" x14ac:dyDescent="0.35"/>
    <row r="498" s="9" customFormat="1" ht="30" customHeight="1" x14ac:dyDescent="0.35"/>
    <row r="499" s="9" customFormat="1" ht="30" customHeight="1" x14ac:dyDescent="0.35"/>
    <row r="500" s="9" customFormat="1" ht="30" customHeight="1" x14ac:dyDescent="0.35"/>
    <row r="501" s="9" customFormat="1" ht="30" customHeight="1" x14ac:dyDescent="0.35"/>
    <row r="502" s="9" customFormat="1" ht="30" customHeight="1" x14ac:dyDescent="0.35"/>
    <row r="503" s="9" customFormat="1" ht="30" customHeight="1" x14ac:dyDescent="0.35"/>
    <row r="504" s="9" customFormat="1" ht="30" customHeight="1" x14ac:dyDescent="0.35"/>
    <row r="505" s="9" customFormat="1" ht="30" customHeight="1" x14ac:dyDescent="0.35"/>
    <row r="506" s="9" customFormat="1" ht="30" customHeight="1" x14ac:dyDescent="0.35"/>
    <row r="507" s="9" customFormat="1" ht="30" customHeight="1" x14ac:dyDescent="0.35"/>
    <row r="508" s="9" customFormat="1" ht="30" customHeight="1" x14ac:dyDescent="0.35"/>
    <row r="509" s="9" customFormat="1" ht="30" customHeight="1" x14ac:dyDescent="0.35"/>
    <row r="510" s="9" customFormat="1" ht="30" customHeight="1" x14ac:dyDescent="0.35"/>
    <row r="511" s="9" customFormat="1" ht="30" customHeight="1" x14ac:dyDescent="0.35"/>
    <row r="512" s="9" customFormat="1" ht="30" customHeight="1" x14ac:dyDescent="0.35"/>
    <row r="513" s="9" customFormat="1" ht="30" customHeight="1" x14ac:dyDescent="0.35"/>
    <row r="514" s="9" customFormat="1" ht="30" customHeight="1" x14ac:dyDescent="0.35"/>
    <row r="515" s="9" customFormat="1" ht="30" customHeight="1" x14ac:dyDescent="0.35"/>
    <row r="516" s="9" customFormat="1" ht="30" customHeight="1" x14ac:dyDescent="0.35"/>
    <row r="517" s="9" customFormat="1" ht="30" customHeight="1" x14ac:dyDescent="0.35"/>
    <row r="518" s="9" customFormat="1" ht="30" customHeight="1" x14ac:dyDescent="0.35"/>
    <row r="519" s="9" customFormat="1" ht="30" customHeight="1" x14ac:dyDescent="0.35"/>
    <row r="520" s="9" customFormat="1" ht="30" customHeight="1" x14ac:dyDescent="0.35"/>
    <row r="521" s="9" customFormat="1" ht="30" customHeight="1" x14ac:dyDescent="0.35"/>
    <row r="522" s="9" customFormat="1" ht="30" customHeight="1" x14ac:dyDescent="0.35"/>
    <row r="523" s="9" customFormat="1" ht="30" customHeight="1" x14ac:dyDescent="0.35"/>
    <row r="524" s="9" customFormat="1" ht="30" customHeight="1" x14ac:dyDescent="0.35"/>
    <row r="525" s="9" customFormat="1" ht="30" customHeight="1" x14ac:dyDescent="0.35"/>
    <row r="526" s="9" customFormat="1" ht="30" customHeight="1" x14ac:dyDescent="0.35"/>
    <row r="527" s="9" customFormat="1" ht="30" customHeight="1" x14ac:dyDescent="0.35"/>
    <row r="528" s="9" customFormat="1" ht="30" customHeight="1" x14ac:dyDescent="0.35"/>
    <row r="529" s="9" customFormat="1" ht="30" customHeight="1" x14ac:dyDescent="0.35"/>
    <row r="530" s="9" customFormat="1" ht="30" customHeight="1" x14ac:dyDescent="0.35"/>
    <row r="531" s="9" customFormat="1" ht="30" customHeight="1" x14ac:dyDescent="0.35"/>
    <row r="532" s="9" customFormat="1" ht="30" customHeight="1" x14ac:dyDescent="0.35"/>
    <row r="533" s="9" customFormat="1" ht="30" customHeight="1" x14ac:dyDescent="0.35"/>
    <row r="534" s="9" customFormat="1" ht="30" customHeight="1" x14ac:dyDescent="0.35"/>
    <row r="535" s="9" customFormat="1" ht="30" customHeight="1" x14ac:dyDescent="0.35"/>
    <row r="536" s="9" customFormat="1" ht="30" customHeight="1" x14ac:dyDescent="0.35"/>
    <row r="537" s="9" customFormat="1" ht="30" customHeight="1" x14ac:dyDescent="0.35"/>
    <row r="538" s="9" customFormat="1" ht="30" customHeight="1" x14ac:dyDescent="0.35"/>
    <row r="539" s="9" customFormat="1" ht="30" customHeight="1" x14ac:dyDescent="0.35"/>
    <row r="540" s="9" customFormat="1" ht="30" customHeight="1" x14ac:dyDescent="0.35"/>
    <row r="541" s="9" customFormat="1" ht="30" customHeight="1" x14ac:dyDescent="0.35"/>
    <row r="542" s="9" customFormat="1" ht="30" customHeight="1" x14ac:dyDescent="0.35"/>
    <row r="543" s="9" customFormat="1" ht="30" customHeight="1" x14ac:dyDescent="0.35"/>
    <row r="544" s="9" customFormat="1" ht="30" customHeight="1" x14ac:dyDescent="0.35"/>
    <row r="545" s="9" customFormat="1" ht="30" customHeight="1" x14ac:dyDescent="0.35"/>
    <row r="546" s="9" customFormat="1" ht="30" customHeight="1" x14ac:dyDescent="0.35"/>
    <row r="547" s="9" customFormat="1" ht="30" customHeight="1" x14ac:dyDescent="0.35"/>
    <row r="548" s="9" customFormat="1" ht="30" customHeight="1" x14ac:dyDescent="0.35"/>
    <row r="549" s="9" customFormat="1" ht="30" customHeight="1" x14ac:dyDescent="0.35"/>
    <row r="550" s="9" customFormat="1" ht="30" customHeight="1" x14ac:dyDescent="0.35"/>
    <row r="551" s="9" customFormat="1" ht="30" customHeight="1" x14ac:dyDescent="0.35"/>
    <row r="552" s="9" customFormat="1" ht="30" customHeight="1" x14ac:dyDescent="0.35"/>
    <row r="553" s="9" customFormat="1" ht="30" customHeight="1" x14ac:dyDescent="0.35"/>
    <row r="554" s="9" customFormat="1" ht="30" customHeight="1" x14ac:dyDescent="0.35"/>
    <row r="555" s="9" customFormat="1" ht="30" customHeight="1" x14ac:dyDescent="0.35"/>
    <row r="556" s="9" customFormat="1" ht="30" customHeight="1" x14ac:dyDescent="0.35"/>
    <row r="557" s="9" customFormat="1" ht="30" customHeight="1" x14ac:dyDescent="0.35"/>
    <row r="558" s="9" customFormat="1" ht="30" customHeight="1" x14ac:dyDescent="0.35"/>
    <row r="559" s="9" customFormat="1" ht="30" customHeight="1" x14ac:dyDescent="0.35"/>
    <row r="560" s="9" customFormat="1" ht="30" customHeight="1" x14ac:dyDescent="0.35"/>
    <row r="561" s="9" customFormat="1" ht="30" customHeight="1" x14ac:dyDescent="0.35"/>
    <row r="562" s="9" customFormat="1" ht="30" customHeight="1" x14ac:dyDescent="0.35"/>
    <row r="563" s="9" customFormat="1" ht="30" customHeight="1" x14ac:dyDescent="0.35"/>
    <row r="564" s="9" customFormat="1" ht="30" customHeight="1" x14ac:dyDescent="0.35"/>
    <row r="565" s="9" customFormat="1" ht="30" customHeight="1" x14ac:dyDescent="0.35"/>
    <row r="566" s="9" customFormat="1" ht="30" customHeight="1" x14ac:dyDescent="0.35"/>
    <row r="567" s="9" customFormat="1" ht="30" customHeight="1" x14ac:dyDescent="0.35"/>
    <row r="568" s="9" customFormat="1" ht="30" customHeight="1" x14ac:dyDescent="0.35"/>
    <row r="569" s="9" customFormat="1" ht="30" customHeight="1" x14ac:dyDescent="0.35"/>
    <row r="570" s="9" customFormat="1" ht="30" customHeight="1" x14ac:dyDescent="0.35"/>
    <row r="571" s="9" customFormat="1" ht="30" customHeight="1" x14ac:dyDescent="0.35"/>
    <row r="572" s="9" customFormat="1" ht="30" customHeight="1" x14ac:dyDescent="0.35"/>
    <row r="573" s="9" customFormat="1" ht="30" customHeight="1" x14ac:dyDescent="0.35"/>
    <row r="574" s="9" customFormat="1" ht="30" customHeight="1" x14ac:dyDescent="0.35"/>
    <row r="575" s="9" customFormat="1" ht="30" customHeight="1" x14ac:dyDescent="0.35"/>
    <row r="576" s="9" customFormat="1" ht="30" customHeight="1" x14ac:dyDescent="0.35"/>
    <row r="577" s="9" customFormat="1" ht="30" customHeight="1" x14ac:dyDescent="0.35"/>
    <row r="578" s="9" customFormat="1" ht="30" customHeight="1" x14ac:dyDescent="0.35"/>
    <row r="579" s="9" customFormat="1" ht="30" customHeight="1" x14ac:dyDescent="0.35"/>
    <row r="580" s="9" customFormat="1" ht="30" customHeight="1" x14ac:dyDescent="0.35"/>
    <row r="581" s="9" customFormat="1" ht="30" customHeight="1" x14ac:dyDescent="0.35"/>
    <row r="582" s="9" customFormat="1" ht="30" customHeight="1" x14ac:dyDescent="0.35"/>
    <row r="583" s="9" customFormat="1" ht="30" customHeight="1" x14ac:dyDescent="0.35"/>
    <row r="584" s="9" customFormat="1" ht="30" customHeight="1" x14ac:dyDescent="0.35"/>
    <row r="585" s="9" customFormat="1" ht="30" customHeight="1" x14ac:dyDescent="0.35"/>
    <row r="586" s="9" customFormat="1" ht="30" customHeight="1" x14ac:dyDescent="0.35"/>
    <row r="587" s="9" customFormat="1" ht="30" customHeight="1" x14ac:dyDescent="0.35"/>
    <row r="588" s="9" customFormat="1" ht="30" customHeight="1" x14ac:dyDescent="0.35"/>
    <row r="589" s="9" customFormat="1" ht="30" customHeight="1" x14ac:dyDescent="0.35"/>
    <row r="590" s="9" customFormat="1" ht="30" customHeight="1" x14ac:dyDescent="0.35"/>
    <row r="591" s="9" customFormat="1" ht="30" customHeight="1" x14ac:dyDescent="0.35"/>
    <row r="592" s="9" customFormat="1" ht="30" customHeight="1" x14ac:dyDescent="0.35"/>
    <row r="593" s="9" customFormat="1" ht="30" customHeight="1" x14ac:dyDescent="0.35"/>
    <row r="594" s="9" customFormat="1" ht="30" customHeight="1" x14ac:dyDescent="0.35"/>
    <row r="595" s="9" customFormat="1" ht="30" customHeight="1" x14ac:dyDescent="0.35"/>
    <row r="596" s="9" customFormat="1" ht="30" customHeight="1" x14ac:dyDescent="0.35"/>
    <row r="597" s="9" customFormat="1" ht="30" customHeight="1" x14ac:dyDescent="0.35"/>
    <row r="598" s="9" customFormat="1" ht="30" customHeight="1" x14ac:dyDescent="0.35"/>
    <row r="599" s="9" customFormat="1" ht="30" customHeight="1" x14ac:dyDescent="0.35"/>
    <row r="600" s="9" customFormat="1" ht="30" customHeight="1" x14ac:dyDescent="0.35"/>
    <row r="601" s="9" customFormat="1" ht="30" customHeight="1" x14ac:dyDescent="0.35"/>
    <row r="602" s="9" customFormat="1" ht="30" customHeight="1" x14ac:dyDescent="0.35"/>
    <row r="603" s="9" customFormat="1" ht="30" customHeight="1" x14ac:dyDescent="0.35"/>
    <row r="604" s="9" customFormat="1" ht="30" customHeight="1" x14ac:dyDescent="0.35"/>
    <row r="605" s="9" customFormat="1" ht="30" customHeight="1" x14ac:dyDescent="0.35"/>
    <row r="606" s="9" customFormat="1" ht="30" customHeight="1" x14ac:dyDescent="0.35"/>
    <row r="607" s="9" customFormat="1" ht="30" customHeight="1" x14ac:dyDescent="0.35"/>
    <row r="608" s="9" customFormat="1" ht="30" customHeight="1" x14ac:dyDescent="0.35"/>
    <row r="609" s="9" customFormat="1" ht="30" customHeight="1" x14ac:dyDescent="0.35"/>
    <row r="610" s="9" customFormat="1" ht="30" customHeight="1" x14ac:dyDescent="0.35"/>
    <row r="611" s="9" customFormat="1" ht="30" customHeight="1" x14ac:dyDescent="0.35"/>
    <row r="612" s="9" customFormat="1" ht="30" customHeight="1" x14ac:dyDescent="0.35"/>
    <row r="613" s="9" customFormat="1" ht="30" customHeight="1" x14ac:dyDescent="0.35"/>
    <row r="614" s="9" customFormat="1" ht="30" customHeight="1" x14ac:dyDescent="0.35"/>
    <row r="615" s="9" customFormat="1" ht="30" customHeight="1" x14ac:dyDescent="0.35"/>
    <row r="616" s="9" customFormat="1" ht="30" customHeight="1" x14ac:dyDescent="0.35"/>
    <row r="617" s="9" customFormat="1" ht="30" customHeight="1" x14ac:dyDescent="0.35"/>
    <row r="618" s="9" customFormat="1" ht="30" customHeight="1" x14ac:dyDescent="0.35"/>
    <row r="619" s="9" customFormat="1" ht="30" customHeight="1" x14ac:dyDescent="0.35"/>
    <row r="620" s="9" customFormat="1" ht="30" customHeight="1" x14ac:dyDescent="0.35"/>
    <row r="621" s="9" customFormat="1" ht="30" customHeight="1" x14ac:dyDescent="0.35"/>
    <row r="622" s="9" customFormat="1" ht="30" customHeight="1" x14ac:dyDescent="0.35"/>
    <row r="623" s="9" customFormat="1" ht="30" customHeight="1" x14ac:dyDescent="0.35"/>
    <row r="624" s="9" customFormat="1" ht="30" customHeight="1" x14ac:dyDescent="0.35"/>
    <row r="625" s="9" customFormat="1" ht="30" customHeight="1" x14ac:dyDescent="0.35"/>
    <row r="626" s="9" customFormat="1" ht="28.5" customHeight="1" x14ac:dyDescent="0.35"/>
    <row r="627" s="9" customFormat="1" ht="30" customHeight="1" x14ac:dyDescent="0.35"/>
    <row r="628" s="9" customFormat="1" ht="30" customHeight="1" x14ac:dyDescent="0.35"/>
    <row r="629" s="9" customFormat="1" ht="30" customHeight="1" x14ac:dyDescent="0.35"/>
    <row r="630" s="9" customFormat="1" ht="30" customHeight="1" x14ac:dyDescent="0.35"/>
    <row r="631" s="9" customFormat="1" ht="30" customHeight="1" x14ac:dyDescent="0.35"/>
    <row r="632" s="9" customFormat="1" ht="30" customHeight="1" x14ac:dyDescent="0.35"/>
    <row r="633" s="9" customFormat="1" ht="30" customHeight="1" x14ac:dyDescent="0.35"/>
    <row r="634" s="9" customFormat="1" ht="30" customHeight="1" x14ac:dyDescent="0.35"/>
    <row r="635" s="9" customFormat="1" ht="30" customHeight="1" x14ac:dyDescent="0.35"/>
    <row r="636" s="9" customFormat="1" ht="30" customHeight="1" x14ac:dyDescent="0.35"/>
    <row r="637" s="9" customFormat="1" ht="30" customHeight="1" x14ac:dyDescent="0.35"/>
    <row r="638" s="9" customFormat="1" ht="30" customHeight="1" x14ac:dyDescent="0.35"/>
    <row r="639" s="9" customFormat="1" ht="30" customHeight="1" x14ac:dyDescent="0.35"/>
    <row r="640" s="9" customFormat="1" ht="30" customHeight="1" x14ac:dyDescent="0.35"/>
    <row r="641" s="9" customFormat="1" ht="30" customHeight="1" x14ac:dyDescent="0.35"/>
    <row r="642" s="9" customFormat="1" ht="30" customHeight="1" x14ac:dyDescent="0.35"/>
    <row r="643" s="9" customFormat="1" ht="30" customHeight="1" x14ac:dyDescent="0.35"/>
    <row r="644" s="9" customFormat="1" ht="30" customHeight="1" x14ac:dyDescent="0.35"/>
    <row r="645" s="9" customFormat="1" ht="30" customHeight="1" x14ac:dyDescent="0.35"/>
    <row r="646" s="9" customFormat="1" ht="30" customHeight="1" x14ac:dyDescent="0.35"/>
    <row r="647" s="9" customFormat="1" ht="30" customHeight="1" x14ac:dyDescent="0.35"/>
    <row r="648" s="9" customFormat="1" ht="30" customHeight="1" x14ac:dyDescent="0.35"/>
    <row r="649" s="9" customFormat="1" ht="30" customHeight="1" x14ac:dyDescent="0.35"/>
    <row r="650" s="9" customFormat="1" ht="30" customHeight="1" x14ac:dyDescent="0.35"/>
    <row r="651" s="9" customFormat="1" ht="30" customHeight="1" x14ac:dyDescent="0.35"/>
    <row r="652" s="9" customFormat="1" ht="30" customHeight="1" x14ac:dyDescent="0.35"/>
    <row r="653" s="9" customFormat="1" ht="30" customHeight="1" x14ac:dyDescent="0.35"/>
    <row r="654" s="9" customFormat="1" ht="30" customHeight="1" x14ac:dyDescent="0.35"/>
    <row r="655" s="9" customFormat="1" ht="30" customHeight="1" x14ac:dyDescent="0.35"/>
    <row r="656" s="9" customFormat="1" ht="30" customHeight="1" x14ac:dyDescent="0.35"/>
    <row r="657" s="9" customFormat="1" ht="30" customHeight="1" x14ac:dyDescent="0.35"/>
    <row r="658" s="9" customFormat="1" ht="30" customHeight="1" x14ac:dyDescent="0.35"/>
    <row r="659" s="9" customFormat="1" ht="30" customHeight="1" x14ac:dyDescent="0.35"/>
    <row r="660" s="9" customFormat="1" ht="30" customHeight="1" x14ac:dyDescent="0.35"/>
    <row r="661" s="9" customFormat="1" ht="30" customHeight="1" x14ac:dyDescent="0.35"/>
    <row r="662" s="9" customFormat="1" ht="30" customHeight="1" x14ac:dyDescent="0.35"/>
    <row r="663" s="9" customFormat="1" ht="30" customHeight="1" x14ac:dyDescent="0.35"/>
    <row r="664" s="9" customFormat="1" ht="30" customHeight="1" x14ac:dyDescent="0.35"/>
    <row r="665" s="9" customFormat="1" ht="30" customHeight="1" x14ac:dyDescent="0.35"/>
    <row r="666" s="9" customFormat="1" ht="30" customHeight="1" x14ac:dyDescent="0.35"/>
    <row r="667" s="9" customFormat="1" ht="30" customHeight="1" x14ac:dyDescent="0.35"/>
    <row r="668" s="9" customFormat="1" ht="30" customHeight="1" x14ac:dyDescent="0.35"/>
    <row r="669" s="9" customFormat="1" ht="30" customHeight="1" x14ac:dyDescent="0.35"/>
    <row r="670" s="9" customFormat="1" ht="30" customHeight="1" x14ac:dyDescent="0.35"/>
    <row r="671" s="9" customFormat="1" ht="30" customHeight="1" x14ac:dyDescent="0.35"/>
    <row r="672" s="9" customFormat="1" ht="30" customHeight="1" x14ac:dyDescent="0.35"/>
    <row r="673" s="9" customFormat="1" ht="30" customHeight="1" x14ac:dyDescent="0.35"/>
    <row r="674" s="9" customFormat="1" ht="30" customHeight="1" x14ac:dyDescent="0.35"/>
    <row r="675" s="9" customFormat="1" ht="30" customHeight="1" x14ac:dyDescent="0.35"/>
    <row r="676" s="9" customFormat="1" ht="30" customHeight="1" x14ac:dyDescent="0.35"/>
    <row r="677" s="9" customFormat="1" ht="30" customHeight="1" x14ac:dyDescent="0.35"/>
    <row r="678" s="9" customFormat="1" ht="30" customHeight="1" x14ac:dyDescent="0.35"/>
    <row r="679" s="9" customFormat="1" ht="30" customHeight="1" x14ac:dyDescent="0.35"/>
    <row r="680" s="9" customFormat="1" ht="30" customHeight="1" x14ac:dyDescent="0.35"/>
    <row r="681" s="9" customFormat="1" ht="30" customHeight="1" x14ac:dyDescent="0.35"/>
    <row r="682" s="9" customFormat="1" ht="30" customHeight="1" x14ac:dyDescent="0.35"/>
    <row r="683" s="9" customFormat="1" ht="30" customHeight="1" x14ac:dyDescent="0.35"/>
    <row r="684" s="9" customFormat="1" ht="30" customHeight="1" x14ac:dyDescent="0.35"/>
    <row r="685" s="9" customFormat="1" ht="30" customHeight="1" x14ac:dyDescent="0.35"/>
    <row r="686" s="9" customFormat="1" ht="30" customHeight="1" x14ac:dyDescent="0.35"/>
    <row r="687" s="9" customFormat="1" ht="30" customHeight="1" x14ac:dyDescent="0.35"/>
    <row r="688" s="9" customFormat="1" ht="30" customHeight="1" x14ac:dyDescent="0.35"/>
    <row r="689" s="9" customFormat="1" ht="30" customHeight="1" x14ac:dyDescent="0.35"/>
    <row r="690" s="9" customFormat="1" ht="30" customHeight="1" x14ac:dyDescent="0.35"/>
    <row r="691" s="9" customFormat="1" ht="30" customHeight="1" x14ac:dyDescent="0.35"/>
    <row r="692" s="9" customFormat="1" ht="30" customHeight="1" x14ac:dyDescent="0.35"/>
    <row r="693" s="9" customFormat="1" ht="30" customHeight="1" x14ac:dyDescent="0.35"/>
    <row r="694" s="9" customFormat="1" ht="30" customHeight="1" x14ac:dyDescent="0.35"/>
    <row r="695" s="9" customFormat="1" ht="30" customHeight="1" x14ac:dyDescent="0.35"/>
    <row r="696" s="9" customFormat="1" ht="30" customHeight="1" x14ac:dyDescent="0.35"/>
    <row r="697" s="9" customFormat="1" ht="30" customHeight="1" x14ac:dyDescent="0.35"/>
    <row r="698" s="9" customFormat="1" ht="30" customHeight="1" x14ac:dyDescent="0.35"/>
    <row r="699" s="9" customFormat="1" ht="30" customHeight="1" x14ac:dyDescent="0.35"/>
    <row r="700" s="9" customFormat="1" ht="30" customHeight="1" x14ac:dyDescent="0.35"/>
    <row r="701" s="9" customFormat="1" ht="30" customHeight="1" x14ac:dyDescent="0.35"/>
    <row r="702" s="9" customFormat="1" ht="30" customHeight="1" x14ac:dyDescent="0.35"/>
    <row r="703" s="9" customFormat="1" ht="30" customHeight="1" x14ac:dyDescent="0.35"/>
    <row r="704" s="9" customFormat="1" ht="30" customHeight="1" x14ac:dyDescent="0.35"/>
    <row r="705" s="9" customFormat="1" ht="30" customHeight="1" x14ac:dyDescent="0.35"/>
    <row r="706" s="9" customFormat="1" ht="30" customHeight="1" x14ac:dyDescent="0.35"/>
    <row r="707" s="9" customFormat="1" ht="30" customHeight="1" x14ac:dyDescent="0.35"/>
    <row r="708" s="9" customFormat="1" ht="30" customHeight="1" x14ac:dyDescent="0.35"/>
    <row r="709" s="9" customFormat="1" ht="30" customHeight="1" x14ac:dyDescent="0.35"/>
    <row r="710" s="9" customFormat="1" ht="30" customHeight="1" x14ac:dyDescent="0.35"/>
    <row r="711" s="9" customFormat="1" ht="30" customHeight="1" x14ac:dyDescent="0.35"/>
    <row r="712" s="9" customFormat="1" ht="30" customHeight="1" x14ac:dyDescent="0.35"/>
    <row r="713" s="9" customFormat="1" ht="30" customHeight="1" x14ac:dyDescent="0.35"/>
    <row r="714" s="9" customFormat="1" ht="30" customHeight="1" x14ac:dyDescent="0.35"/>
    <row r="715" s="9" customFormat="1" ht="30" customHeight="1" x14ac:dyDescent="0.35"/>
    <row r="716" s="9" customFormat="1" ht="30" customHeight="1" x14ac:dyDescent="0.35"/>
    <row r="717" s="9" customFormat="1" ht="30" customHeight="1" x14ac:dyDescent="0.35"/>
    <row r="718" s="9" customFormat="1" ht="30" customHeight="1" x14ac:dyDescent="0.35"/>
    <row r="719" s="9" customFormat="1" ht="30" customHeight="1" x14ac:dyDescent="0.35"/>
    <row r="720" s="9" customFormat="1" ht="30" customHeight="1" x14ac:dyDescent="0.35"/>
    <row r="721" s="9" customFormat="1" ht="30" customHeight="1" x14ac:dyDescent="0.35"/>
    <row r="722" s="9" customFormat="1" ht="30" customHeight="1" x14ac:dyDescent="0.35"/>
    <row r="723" s="9" customFormat="1" ht="30" customHeight="1" x14ac:dyDescent="0.35"/>
    <row r="724" s="9" customFormat="1" ht="30" customHeight="1" x14ac:dyDescent="0.35"/>
    <row r="725" s="9" customFormat="1" ht="30" customHeight="1" x14ac:dyDescent="0.35"/>
    <row r="726" s="9" customFormat="1" ht="30" customHeight="1" x14ac:dyDescent="0.35"/>
    <row r="727" s="9" customFormat="1" ht="30" customHeight="1" x14ac:dyDescent="0.35"/>
    <row r="728" s="9" customFormat="1" ht="30" customHeight="1" x14ac:dyDescent="0.35"/>
    <row r="729" s="9" customFormat="1" ht="30" customHeight="1" x14ac:dyDescent="0.35"/>
    <row r="730" s="9" customFormat="1" ht="30" customHeight="1" x14ac:dyDescent="0.35"/>
    <row r="731" s="9" customFormat="1" ht="30" customHeight="1" x14ac:dyDescent="0.35"/>
    <row r="732" s="9" customFormat="1" ht="30" customHeight="1" x14ac:dyDescent="0.35"/>
    <row r="733" s="9" customFormat="1" ht="30" customHeight="1" x14ac:dyDescent="0.35"/>
    <row r="734" s="9" customFormat="1" ht="30" customHeight="1" x14ac:dyDescent="0.35"/>
    <row r="735" s="9" customFormat="1" ht="30" customHeight="1" x14ac:dyDescent="0.35"/>
    <row r="736" s="9" customFormat="1" ht="30" customHeight="1" x14ac:dyDescent="0.35"/>
    <row r="737" s="9" customFormat="1" ht="30" customHeight="1" x14ac:dyDescent="0.35"/>
    <row r="738" s="9" customFormat="1" ht="30" customHeight="1" x14ac:dyDescent="0.35"/>
    <row r="739" s="9" customFormat="1" ht="30" customHeight="1" x14ac:dyDescent="0.35"/>
    <row r="740" s="9" customFormat="1" ht="30" customHeight="1" x14ac:dyDescent="0.35"/>
    <row r="741" s="9" customFormat="1" ht="30" customHeight="1" x14ac:dyDescent="0.35"/>
    <row r="742" s="9" customFormat="1" ht="30" customHeight="1" x14ac:dyDescent="0.35"/>
    <row r="743" s="9" customFormat="1" ht="30" customHeight="1" x14ac:dyDescent="0.35"/>
    <row r="744" s="9" customFormat="1" ht="30" customHeight="1" x14ac:dyDescent="0.35"/>
    <row r="745" s="9" customFormat="1" ht="30" customHeight="1" x14ac:dyDescent="0.35"/>
    <row r="746" s="9" customFormat="1" ht="30" customHeight="1" x14ac:dyDescent="0.35"/>
    <row r="747" s="9" customFormat="1" ht="30" customHeight="1" x14ac:dyDescent="0.35"/>
    <row r="748" s="9" customFormat="1" ht="30" customHeight="1" x14ac:dyDescent="0.35"/>
    <row r="749" s="9" customFormat="1" ht="30" customHeight="1" x14ac:dyDescent="0.35"/>
    <row r="750" s="9" customFormat="1" ht="30" customHeight="1" x14ac:dyDescent="0.35"/>
    <row r="751" s="9" customFormat="1" ht="30" customHeight="1" x14ac:dyDescent="0.35"/>
    <row r="752" s="9" customFormat="1" ht="30" customHeight="1" x14ac:dyDescent="0.35"/>
    <row r="753" s="9" customFormat="1" ht="30" customHeight="1" x14ac:dyDescent="0.35"/>
    <row r="754" s="9" customFormat="1" ht="30" customHeight="1" x14ac:dyDescent="0.35"/>
    <row r="755" s="9" customFormat="1" ht="30" customHeight="1" x14ac:dyDescent="0.35"/>
    <row r="756" s="9" customFormat="1" ht="30" customHeight="1" x14ac:dyDescent="0.35"/>
    <row r="757" s="9" customFormat="1" ht="30" customHeight="1" x14ac:dyDescent="0.35"/>
    <row r="758" s="9" customFormat="1" ht="30" customHeight="1" x14ac:dyDescent="0.35"/>
    <row r="759" s="9" customFormat="1" ht="30" customHeight="1" x14ac:dyDescent="0.35"/>
    <row r="760" s="9" customFormat="1" ht="30" customHeight="1" x14ac:dyDescent="0.35"/>
    <row r="761" s="9" customFormat="1" ht="30" customHeight="1" x14ac:dyDescent="0.35"/>
    <row r="762" s="9" customFormat="1" ht="30" customHeight="1" x14ac:dyDescent="0.35"/>
    <row r="763" s="9" customFormat="1" ht="30" customHeight="1" x14ac:dyDescent="0.35"/>
    <row r="764" s="9" customFormat="1" ht="30" customHeight="1" x14ac:dyDescent="0.35"/>
    <row r="765" s="9" customFormat="1" ht="30" customHeight="1" x14ac:dyDescent="0.35"/>
    <row r="766" s="9" customFormat="1" ht="30" customHeight="1" x14ac:dyDescent="0.35"/>
    <row r="767" s="9" customFormat="1" ht="30" customHeight="1" x14ac:dyDescent="0.35"/>
    <row r="768" s="9" customFormat="1" ht="30" customHeight="1" x14ac:dyDescent="0.35"/>
    <row r="769" s="9" customFormat="1" ht="30" customHeight="1" x14ac:dyDescent="0.35"/>
    <row r="770" s="9" customFormat="1" ht="30" customHeight="1" x14ac:dyDescent="0.35"/>
    <row r="771" s="9" customFormat="1" ht="30" customHeight="1" x14ac:dyDescent="0.35"/>
    <row r="772" s="9" customFormat="1" ht="30" customHeight="1" x14ac:dyDescent="0.35"/>
    <row r="773" s="9" customFormat="1" ht="30" customHeight="1" x14ac:dyDescent="0.35"/>
    <row r="774" s="9" customFormat="1" ht="30" customHeight="1" x14ac:dyDescent="0.35"/>
    <row r="775" s="9" customFormat="1" ht="30" customHeight="1" x14ac:dyDescent="0.35"/>
    <row r="776" s="9" customFormat="1" ht="30" customHeight="1" x14ac:dyDescent="0.35"/>
    <row r="777" s="9" customFormat="1" ht="30" customHeight="1" x14ac:dyDescent="0.35"/>
    <row r="778" s="9" customFormat="1" ht="30" customHeight="1" x14ac:dyDescent="0.35"/>
    <row r="779" s="9" customFormat="1" ht="30" customHeight="1" x14ac:dyDescent="0.35"/>
    <row r="780" s="9" customFormat="1" ht="30" customHeight="1" x14ac:dyDescent="0.35"/>
    <row r="781" s="9" customFormat="1" ht="30" customHeight="1" x14ac:dyDescent="0.35"/>
    <row r="782" s="9" customFormat="1" ht="30" customHeight="1" x14ac:dyDescent="0.35"/>
    <row r="783" s="9" customFormat="1" ht="30" customHeight="1" x14ac:dyDescent="0.35"/>
    <row r="784" s="9" customFormat="1" ht="30" customHeight="1" x14ac:dyDescent="0.35"/>
    <row r="785" s="9" customFormat="1" ht="30" customHeight="1" x14ac:dyDescent="0.35"/>
    <row r="786" s="9" customFormat="1" ht="30" customHeight="1" x14ac:dyDescent="0.35"/>
    <row r="787" s="9" customFormat="1" ht="30" customHeight="1" x14ac:dyDescent="0.35"/>
    <row r="788" s="9" customFormat="1" ht="30" customHeight="1" x14ac:dyDescent="0.35"/>
    <row r="789" s="9" customFormat="1" ht="30" customHeight="1" x14ac:dyDescent="0.35"/>
    <row r="790" s="9" customFormat="1" ht="30" customHeight="1" x14ac:dyDescent="0.35"/>
    <row r="791" s="9" customFormat="1" ht="30" customHeight="1" x14ac:dyDescent="0.35"/>
    <row r="792" s="9" customFormat="1" ht="30" customHeight="1" x14ac:dyDescent="0.35"/>
    <row r="793" s="9" customFormat="1" ht="30" customHeight="1" x14ac:dyDescent="0.35"/>
    <row r="794" s="9" customFormat="1" ht="30" customHeight="1" x14ac:dyDescent="0.35"/>
    <row r="795" s="9" customFormat="1" ht="30" customHeight="1" x14ac:dyDescent="0.35"/>
    <row r="796" s="9" customFormat="1" ht="30" customHeight="1" x14ac:dyDescent="0.35"/>
    <row r="797" s="9" customFormat="1" ht="30" customHeight="1" x14ac:dyDescent="0.35"/>
    <row r="798" s="9" customFormat="1" ht="30" customHeight="1" x14ac:dyDescent="0.35"/>
    <row r="799" s="9" customFormat="1" ht="30" customHeight="1" x14ac:dyDescent="0.35"/>
    <row r="800" s="9" customFormat="1" ht="30" customHeight="1" x14ac:dyDescent="0.35"/>
    <row r="801" s="9" customFormat="1" ht="30" customHeight="1" x14ac:dyDescent="0.35"/>
    <row r="802" s="9" customFormat="1" ht="30" customHeight="1" x14ac:dyDescent="0.35"/>
    <row r="803" s="9" customFormat="1" ht="30" customHeight="1" x14ac:dyDescent="0.35"/>
    <row r="804" s="9" customFormat="1" ht="30" customHeight="1" x14ac:dyDescent="0.35"/>
    <row r="805" s="9" customFormat="1" ht="30" customHeight="1" x14ac:dyDescent="0.35"/>
    <row r="806" s="9" customFormat="1" ht="30" customHeight="1" x14ac:dyDescent="0.35"/>
    <row r="807" s="9" customFormat="1" ht="30" customHeight="1" x14ac:dyDescent="0.35"/>
    <row r="808" s="9" customFormat="1" ht="30" customHeight="1" x14ac:dyDescent="0.35"/>
    <row r="809" s="9" customFormat="1" ht="30" customHeight="1" x14ac:dyDescent="0.35"/>
    <row r="810" s="9" customFormat="1" ht="30" customHeight="1" x14ac:dyDescent="0.35"/>
    <row r="811" s="9" customFormat="1" ht="30" customHeight="1" x14ac:dyDescent="0.35"/>
    <row r="812" s="9" customFormat="1" ht="30" customHeight="1" x14ac:dyDescent="0.35"/>
    <row r="813" s="9" customFormat="1" ht="30" customHeight="1" x14ac:dyDescent="0.35"/>
    <row r="814" s="9" customFormat="1" ht="30" customHeight="1" x14ac:dyDescent="0.35"/>
    <row r="815" s="9" customFormat="1" ht="30" customHeight="1" x14ac:dyDescent="0.35"/>
    <row r="816" s="9" customFormat="1" ht="30" customHeight="1" x14ac:dyDescent="0.35"/>
    <row r="817" s="9" customFormat="1" ht="30" customHeight="1" x14ac:dyDescent="0.35"/>
    <row r="818" s="9" customFormat="1" ht="30" customHeight="1" x14ac:dyDescent="0.35"/>
    <row r="819" s="9" customFormat="1" ht="30" customHeight="1" x14ac:dyDescent="0.35"/>
    <row r="820" s="9" customFormat="1" ht="30" customHeight="1" x14ac:dyDescent="0.35"/>
    <row r="821" s="9" customFormat="1" ht="30" customHeight="1" x14ac:dyDescent="0.35"/>
    <row r="822" s="9" customFormat="1" ht="30" customHeight="1" x14ac:dyDescent="0.35"/>
    <row r="823" s="9" customFormat="1" ht="30" customHeight="1" x14ac:dyDescent="0.35"/>
    <row r="824" s="9" customFormat="1" ht="30" customHeight="1" x14ac:dyDescent="0.35"/>
    <row r="825" s="9" customFormat="1" ht="30" customHeight="1" x14ac:dyDescent="0.35"/>
    <row r="826" s="9" customFormat="1" ht="30" customHeight="1" x14ac:dyDescent="0.35"/>
    <row r="827" s="9" customFormat="1" ht="30" customHeight="1" x14ac:dyDescent="0.35"/>
    <row r="828" s="9" customFormat="1" ht="30" customHeight="1" x14ac:dyDescent="0.35"/>
    <row r="829" s="9" customFormat="1" ht="30" customHeight="1" x14ac:dyDescent="0.35"/>
    <row r="830" s="9" customFormat="1" ht="30" customHeight="1" x14ac:dyDescent="0.35"/>
    <row r="831" s="9" customFormat="1" ht="30" customHeight="1" x14ac:dyDescent="0.35"/>
    <row r="832" s="9" customFormat="1" ht="30" customHeight="1" x14ac:dyDescent="0.35"/>
    <row r="833" s="9" customFormat="1" ht="30" customHeight="1" x14ac:dyDescent="0.35"/>
    <row r="834" s="9" customFormat="1" ht="30" customHeight="1" x14ac:dyDescent="0.35"/>
    <row r="835" s="9" customFormat="1" ht="30" customHeight="1" x14ac:dyDescent="0.35"/>
    <row r="836" s="9" customFormat="1" ht="30" customHeight="1" x14ac:dyDescent="0.35"/>
    <row r="837" s="9" customFormat="1" ht="30" customHeight="1" x14ac:dyDescent="0.35"/>
    <row r="838" s="9" customFormat="1" ht="30" customHeight="1" x14ac:dyDescent="0.35"/>
    <row r="839" s="9" customFormat="1" ht="30" customHeight="1" x14ac:dyDescent="0.35"/>
    <row r="840" s="9" customFormat="1" ht="30" customHeight="1" x14ac:dyDescent="0.35"/>
    <row r="841" s="9" customFormat="1" ht="30" customHeight="1" x14ac:dyDescent="0.35"/>
    <row r="842" s="9" customFormat="1" ht="30" customHeight="1" x14ac:dyDescent="0.35"/>
    <row r="843" s="9" customFormat="1" ht="30" customHeight="1" x14ac:dyDescent="0.35"/>
    <row r="844" s="9" customFormat="1" ht="30" customHeight="1" x14ac:dyDescent="0.35"/>
    <row r="845" s="9" customFormat="1" ht="30" customHeight="1" x14ac:dyDescent="0.35"/>
    <row r="846" s="9" customFormat="1" ht="30" customHeight="1" x14ac:dyDescent="0.35"/>
    <row r="847" s="9" customFormat="1" ht="30" customHeight="1" x14ac:dyDescent="0.35"/>
    <row r="848" s="9" customFormat="1" ht="30" customHeight="1" x14ac:dyDescent="0.35"/>
    <row r="849" s="9" customFormat="1" ht="30" customHeight="1" x14ac:dyDescent="0.35"/>
    <row r="850" s="9" customFormat="1" ht="30" customHeight="1" x14ac:dyDescent="0.35"/>
    <row r="851" s="9" customFormat="1" ht="30" customHeight="1" x14ac:dyDescent="0.35"/>
    <row r="852" s="9" customFormat="1" ht="30" customHeight="1" x14ac:dyDescent="0.35"/>
    <row r="853" s="9" customFormat="1" ht="30" customHeight="1" x14ac:dyDescent="0.35"/>
    <row r="854" s="9" customFormat="1" ht="30" customHeight="1" x14ac:dyDescent="0.35"/>
    <row r="855" s="9" customFormat="1" ht="30" customHeight="1" x14ac:dyDescent="0.35"/>
    <row r="856" s="9" customFormat="1" ht="30" customHeight="1" x14ac:dyDescent="0.35"/>
    <row r="857" s="9" customFormat="1" ht="30" customHeight="1" x14ac:dyDescent="0.35"/>
    <row r="858" s="9" customFormat="1" ht="30" customHeight="1" x14ac:dyDescent="0.35"/>
    <row r="859" s="9" customFormat="1" ht="30" customHeight="1" x14ac:dyDescent="0.35"/>
    <row r="860" s="9" customFormat="1" ht="30" customHeight="1" x14ac:dyDescent="0.35"/>
    <row r="861" s="9" customFormat="1" ht="30" customHeight="1" x14ac:dyDescent="0.35"/>
    <row r="862" s="9" customFormat="1" ht="30" customHeight="1" x14ac:dyDescent="0.35"/>
    <row r="863" s="9" customFormat="1" ht="30" customHeight="1" x14ac:dyDescent="0.35"/>
    <row r="864" s="9" customFormat="1" ht="30" customHeight="1" x14ac:dyDescent="0.35"/>
    <row r="865" s="9" customFormat="1" ht="30" customHeight="1" x14ac:dyDescent="0.35"/>
    <row r="866" s="9" customFormat="1" ht="30" customHeight="1" x14ac:dyDescent="0.35"/>
    <row r="867" s="9" customFormat="1" ht="30" customHeight="1" x14ac:dyDescent="0.35"/>
    <row r="868" s="9" customFormat="1" ht="30" customHeight="1" x14ac:dyDescent="0.35"/>
    <row r="869" s="9" customFormat="1" ht="30" customHeight="1" x14ac:dyDescent="0.35"/>
    <row r="870" s="9" customFormat="1" ht="30" customHeight="1" x14ac:dyDescent="0.35"/>
    <row r="871" s="9" customFormat="1" ht="30" customHeight="1" x14ac:dyDescent="0.35"/>
    <row r="872" s="9" customFormat="1" ht="30" customHeight="1" x14ac:dyDescent="0.35"/>
    <row r="873" s="9" customFormat="1" ht="30" customHeight="1" x14ac:dyDescent="0.35"/>
    <row r="874" s="9" customFormat="1" ht="30" customHeight="1" x14ac:dyDescent="0.35"/>
    <row r="875" s="9" customFormat="1" ht="30" customHeight="1" x14ac:dyDescent="0.35"/>
    <row r="876" s="9" customFormat="1" ht="30" customHeight="1" x14ac:dyDescent="0.35"/>
    <row r="877" s="9" customFormat="1" ht="30" customHeight="1" x14ac:dyDescent="0.35"/>
    <row r="878" s="9" customFormat="1" ht="30" customHeight="1" x14ac:dyDescent="0.35"/>
    <row r="879" s="9" customFormat="1" ht="30" customHeight="1" x14ac:dyDescent="0.35"/>
    <row r="880" s="9" customFormat="1" ht="30" customHeight="1" x14ac:dyDescent="0.35"/>
    <row r="881" s="9" customFormat="1" ht="30" customHeight="1" x14ac:dyDescent="0.35"/>
    <row r="882" s="9" customFormat="1" ht="30" customHeight="1" x14ac:dyDescent="0.35"/>
    <row r="883" s="9" customFormat="1" ht="30" customHeight="1" x14ac:dyDescent="0.35"/>
    <row r="884" s="9" customFormat="1" ht="30" customHeight="1" x14ac:dyDescent="0.35"/>
    <row r="885" s="9" customFormat="1" ht="30" customHeight="1" x14ac:dyDescent="0.35"/>
    <row r="886" s="9" customFormat="1" ht="30" customHeight="1" x14ac:dyDescent="0.35"/>
    <row r="887" s="9" customFormat="1" ht="30" customHeight="1" x14ac:dyDescent="0.35"/>
    <row r="888" s="9" customFormat="1" ht="30" customHeight="1" x14ac:dyDescent="0.35"/>
    <row r="889" s="9" customFormat="1" ht="30" customHeight="1" x14ac:dyDescent="0.35"/>
    <row r="890" s="9" customFormat="1" ht="30" customHeight="1" x14ac:dyDescent="0.35"/>
    <row r="891" s="9" customFormat="1" ht="30" customHeight="1" x14ac:dyDescent="0.35"/>
    <row r="892" s="9" customFormat="1" ht="30" customHeight="1" x14ac:dyDescent="0.35"/>
    <row r="893" s="9" customFormat="1" ht="30" customHeight="1" x14ac:dyDescent="0.35"/>
    <row r="894" s="9" customFormat="1" ht="30" customHeight="1" x14ac:dyDescent="0.35"/>
    <row r="895" s="9" customFormat="1" ht="30" customHeight="1" x14ac:dyDescent="0.35"/>
    <row r="896" s="9" customFormat="1" ht="30" customHeight="1" x14ac:dyDescent="0.35"/>
    <row r="897" s="9" customFormat="1" ht="30" customHeight="1" x14ac:dyDescent="0.35"/>
    <row r="898" s="9" customFormat="1" ht="30" customHeight="1" x14ac:dyDescent="0.35"/>
    <row r="899" s="9" customFormat="1" ht="30" customHeight="1" x14ac:dyDescent="0.35"/>
    <row r="900" s="9" customFormat="1" ht="30" customHeight="1" x14ac:dyDescent="0.35"/>
    <row r="901" s="9" customFormat="1" ht="30" customHeight="1" x14ac:dyDescent="0.35"/>
    <row r="902" s="9" customFormat="1" ht="30" customHeight="1" x14ac:dyDescent="0.35"/>
    <row r="903" s="9" customFormat="1" ht="30" customHeight="1" x14ac:dyDescent="0.35"/>
    <row r="904" s="9" customFormat="1" ht="30" customHeight="1" x14ac:dyDescent="0.35"/>
    <row r="905" s="9" customFormat="1" ht="30" customHeight="1" x14ac:dyDescent="0.35"/>
    <row r="906" s="9" customFormat="1" ht="30" customHeight="1" x14ac:dyDescent="0.35"/>
    <row r="907" s="9" customFormat="1" ht="30" customHeight="1" x14ac:dyDescent="0.35"/>
    <row r="908" s="9" customFormat="1" ht="30" customHeight="1" x14ac:dyDescent="0.35"/>
    <row r="909" s="9" customFormat="1" ht="30" customHeight="1" x14ac:dyDescent="0.35"/>
    <row r="910" s="9" customFormat="1" ht="30" customHeight="1" x14ac:dyDescent="0.35"/>
    <row r="911" s="9" customFormat="1" ht="30" customHeight="1" x14ac:dyDescent="0.35"/>
    <row r="912" s="9" customFormat="1" ht="30" customHeight="1" x14ac:dyDescent="0.35"/>
    <row r="913" s="9" customFormat="1" ht="30" customHeight="1" x14ac:dyDescent="0.35"/>
    <row r="914" s="9" customFormat="1" ht="30" customHeight="1" x14ac:dyDescent="0.35"/>
    <row r="915" s="9" customFormat="1" ht="30" customHeight="1" x14ac:dyDescent="0.35"/>
    <row r="916" s="9" customFormat="1" ht="30" customHeight="1" x14ac:dyDescent="0.35"/>
    <row r="917" s="9" customFormat="1" ht="30" customHeight="1" x14ac:dyDescent="0.35"/>
    <row r="918" s="9" customFormat="1" ht="30" customHeight="1" x14ac:dyDescent="0.35"/>
    <row r="919" s="9" customFormat="1" ht="30" customHeight="1" x14ac:dyDescent="0.35"/>
    <row r="920" s="9" customFormat="1" ht="30" customHeight="1" x14ac:dyDescent="0.35"/>
    <row r="921" s="9" customFormat="1" ht="30" customHeight="1" x14ac:dyDescent="0.35"/>
    <row r="922" s="9" customFormat="1" ht="30" customHeight="1" x14ac:dyDescent="0.35"/>
    <row r="923" s="9" customFormat="1" ht="30" customHeight="1" x14ac:dyDescent="0.35"/>
    <row r="924" s="9" customFormat="1" ht="30" customHeight="1" x14ac:dyDescent="0.35"/>
    <row r="925" s="9" customFormat="1" ht="30" customHeight="1" x14ac:dyDescent="0.35"/>
    <row r="926" s="9" customFormat="1" ht="30" customHeight="1" x14ac:dyDescent="0.35"/>
    <row r="927" s="9" customFormat="1" ht="30" customHeight="1" x14ac:dyDescent="0.35"/>
    <row r="928" s="9" customFormat="1" ht="30" customHeight="1" x14ac:dyDescent="0.35"/>
    <row r="929" s="9" customFormat="1" ht="30" customHeight="1" x14ac:dyDescent="0.35"/>
    <row r="930" s="9" customFormat="1" ht="30" customHeight="1" x14ac:dyDescent="0.35"/>
    <row r="931" s="9" customFormat="1" ht="30" customHeight="1" x14ac:dyDescent="0.35"/>
    <row r="932" s="9" customFormat="1" ht="30" customHeight="1" x14ac:dyDescent="0.35"/>
    <row r="933" s="9" customFormat="1" ht="30" customHeight="1" x14ac:dyDescent="0.35"/>
    <row r="934" s="9" customFormat="1" ht="30" customHeight="1" x14ac:dyDescent="0.35"/>
    <row r="935" s="9" customFormat="1" ht="30" customHeight="1" x14ac:dyDescent="0.35"/>
    <row r="936" s="9" customFormat="1" ht="30" customHeight="1" x14ac:dyDescent="0.35"/>
    <row r="937" s="9" customFormat="1" ht="30" customHeight="1" x14ac:dyDescent="0.35"/>
    <row r="938" s="9" customFormat="1" ht="30" customHeight="1" x14ac:dyDescent="0.35"/>
    <row r="939" s="9" customFormat="1" ht="30" customHeight="1" x14ac:dyDescent="0.35"/>
    <row r="940" s="9" customFormat="1" ht="30" customHeight="1" x14ac:dyDescent="0.35"/>
    <row r="941" s="9" customFormat="1" ht="30" customHeight="1" x14ac:dyDescent="0.35"/>
    <row r="942" s="9" customFormat="1" ht="30" customHeight="1" x14ac:dyDescent="0.35"/>
    <row r="943" s="9" customFormat="1" ht="30" customHeight="1" x14ac:dyDescent="0.35"/>
    <row r="944" s="9" customFormat="1" ht="30" customHeight="1" x14ac:dyDescent="0.35"/>
    <row r="945" s="9" customFormat="1" ht="30" customHeight="1" x14ac:dyDescent="0.35"/>
    <row r="946" s="9" customFormat="1" ht="30" customHeight="1" x14ac:dyDescent="0.35"/>
    <row r="947" s="9" customFormat="1" ht="30" customHeight="1" x14ac:dyDescent="0.35"/>
    <row r="948" s="9" customFormat="1" ht="30" customHeight="1" x14ac:dyDescent="0.35"/>
    <row r="949" s="9" customFormat="1" ht="30" customHeight="1" x14ac:dyDescent="0.35"/>
    <row r="950" s="9" customFormat="1" ht="30" customHeight="1" x14ac:dyDescent="0.35"/>
    <row r="951" s="9" customFormat="1" ht="30" customHeight="1" x14ac:dyDescent="0.35"/>
    <row r="952" s="9" customFormat="1" ht="30" customHeight="1" x14ac:dyDescent="0.35"/>
    <row r="953" s="9" customFormat="1" ht="30" customHeight="1" x14ac:dyDescent="0.35"/>
    <row r="954" s="9" customFormat="1" ht="30" customHeight="1" x14ac:dyDescent="0.35"/>
    <row r="955" s="9" customFormat="1" ht="30" customHeight="1" x14ac:dyDescent="0.35"/>
    <row r="956" s="9" customFormat="1" ht="30" customHeight="1" x14ac:dyDescent="0.35"/>
    <row r="957" s="9" customFormat="1" ht="30" customHeight="1" x14ac:dyDescent="0.35"/>
    <row r="958" s="9" customFormat="1" ht="30" customHeight="1" x14ac:dyDescent="0.35"/>
    <row r="959" s="9" customFormat="1" ht="30" customHeight="1" x14ac:dyDescent="0.35"/>
    <row r="960" s="9" customFormat="1" ht="30" customHeight="1" x14ac:dyDescent="0.35"/>
    <row r="961" s="9" customFormat="1" ht="30" customHeight="1" x14ac:dyDescent="0.35"/>
    <row r="962" s="9" customFormat="1" ht="30" customHeight="1" x14ac:dyDescent="0.35"/>
    <row r="963" s="9" customFormat="1" ht="30" customHeight="1" x14ac:dyDescent="0.35"/>
    <row r="964" s="9" customFormat="1" ht="30" customHeight="1" x14ac:dyDescent="0.35"/>
    <row r="965" s="9" customFormat="1" ht="30" customHeight="1" x14ac:dyDescent="0.35"/>
    <row r="966" s="9" customFormat="1" ht="30" customHeight="1" x14ac:dyDescent="0.35"/>
    <row r="967" s="9" customFormat="1" ht="30" customHeight="1" x14ac:dyDescent="0.35"/>
    <row r="968" s="9" customFormat="1" ht="30" customHeight="1" x14ac:dyDescent="0.35"/>
    <row r="969" s="9" customFormat="1" ht="30" customHeight="1" x14ac:dyDescent="0.35"/>
    <row r="970" s="9" customFormat="1" ht="30" customHeight="1" x14ac:dyDescent="0.35"/>
    <row r="971" s="9" customFormat="1" ht="30" customHeight="1" x14ac:dyDescent="0.35"/>
    <row r="972" s="9" customFormat="1" ht="30" customHeight="1" x14ac:dyDescent="0.35"/>
    <row r="973" s="9" customFormat="1" ht="30" customHeight="1" x14ac:dyDescent="0.35"/>
    <row r="974" s="9" customFormat="1" ht="30" customHeight="1" x14ac:dyDescent="0.35"/>
    <row r="975" s="9" customFormat="1" ht="30" customHeight="1" x14ac:dyDescent="0.35"/>
    <row r="976" s="9" customFormat="1" ht="30" customHeight="1" x14ac:dyDescent="0.35"/>
    <row r="977" s="9" customFormat="1" ht="30" customHeight="1" x14ac:dyDescent="0.35"/>
    <row r="978" s="9" customFormat="1" ht="30" customHeight="1" x14ac:dyDescent="0.35"/>
    <row r="979" s="9" customFormat="1" ht="30" customHeight="1" x14ac:dyDescent="0.35"/>
    <row r="980" s="9" customFormat="1" ht="30" customHeight="1" x14ac:dyDescent="0.35"/>
    <row r="981" s="9" customFormat="1" ht="30" customHeight="1" x14ac:dyDescent="0.35"/>
    <row r="982" s="9" customFormat="1" ht="30" customHeight="1" x14ac:dyDescent="0.35"/>
    <row r="983" s="9" customFormat="1" ht="30" customHeight="1" x14ac:dyDescent="0.35"/>
    <row r="984" s="9" customFormat="1" ht="30" customHeight="1" x14ac:dyDescent="0.35"/>
    <row r="985" s="9" customFormat="1" ht="30" customHeight="1" x14ac:dyDescent="0.35"/>
    <row r="986" s="9" customFormat="1" ht="30" customHeight="1" x14ac:dyDescent="0.35"/>
    <row r="987" s="9" customFormat="1" ht="30" customHeight="1" x14ac:dyDescent="0.35"/>
    <row r="988" s="9" customFormat="1" ht="30" customHeight="1" x14ac:dyDescent="0.35"/>
    <row r="989" s="9" customFormat="1" ht="30" customHeight="1" x14ac:dyDescent="0.35"/>
    <row r="990" s="9" customFormat="1" ht="30" customHeight="1" x14ac:dyDescent="0.35"/>
    <row r="991" s="9" customFormat="1" ht="30" customHeight="1" x14ac:dyDescent="0.35"/>
    <row r="992" s="9" customFormat="1" ht="30" customHeight="1" x14ac:dyDescent="0.35"/>
    <row r="993" s="9" customFormat="1" ht="30" customHeight="1" x14ac:dyDescent="0.35"/>
    <row r="994" s="9" customFormat="1" ht="30" customHeight="1" x14ac:dyDescent="0.35"/>
    <row r="995" s="9" customFormat="1" ht="30" customHeight="1" x14ac:dyDescent="0.35"/>
    <row r="996" s="9" customFormat="1" ht="30" customHeight="1" x14ac:dyDescent="0.35"/>
    <row r="997" s="9" customFormat="1" ht="30" customHeight="1" x14ac:dyDescent="0.35"/>
    <row r="998" s="9" customFormat="1" ht="30" customHeight="1" x14ac:dyDescent="0.35"/>
    <row r="999" s="9" customFormat="1" ht="30" customHeight="1" x14ac:dyDescent="0.35"/>
    <row r="1000" s="9" customFormat="1" ht="30" customHeight="1" x14ac:dyDescent="0.35"/>
    <row r="1001" s="9" customFormat="1" ht="30" customHeight="1" x14ac:dyDescent="0.35"/>
    <row r="1002" s="9" customFormat="1" ht="30" customHeight="1" x14ac:dyDescent="0.35"/>
    <row r="1003" s="9" customFormat="1" ht="30" customHeight="1" x14ac:dyDescent="0.35"/>
    <row r="1004" s="9" customFormat="1" ht="30" customHeight="1" x14ac:dyDescent="0.35"/>
    <row r="1005" s="9" customFormat="1" ht="30" customHeight="1" x14ac:dyDescent="0.35"/>
    <row r="1006" s="9" customFormat="1" ht="30" customHeight="1" x14ac:dyDescent="0.35"/>
    <row r="1007" s="9" customFormat="1" ht="30" customHeight="1" x14ac:dyDescent="0.35"/>
    <row r="1008" s="9" customFormat="1" ht="30" customHeight="1" x14ac:dyDescent="0.35"/>
    <row r="1009" s="9" customFormat="1" ht="30" customHeight="1" x14ac:dyDescent="0.35"/>
    <row r="1010" s="9" customFormat="1" ht="30" customHeight="1" x14ac:dyDescent="0.35"/>
    <row r="1011" s="9" customFormat="1" ht="30" customHeight="1" x14ac:dyDescent="0.35"/>
    <row r="1012" s="9" customFormat="1" ht="30" customHeight="1" x14ac:dyDescent="0.35"/>
    <row r="1013" s="9" customFormat="1" ht="30" customHeight="1" x14ac:dyDescent="0.35"/>
    <row r="1014" s="9" customFormat="1" ht="30" customHeight="1" x14ac:dyDescent="0.35"/>
    <row r="1015" s="9" customFormat="1" ht="30" customHeight="1" x14ac:dyDescent="0.35"/>
    <row r="1016" s="9" customFormat="1" ht="30" customHeight="1" x14ac:dyDescent="0.35"/>
    <row r="1017" s="9" customFormat="1" ht="30" customHeight="1" x14ac:dyDescent="0.35"/>
    <row r="1018" s="9" customFormat="1" ht="30" customHeight="1" x14ac:dyDescent="0.35"/>
    <row r="1019" s="9" customFormat="1" ht="30" customHeight="1" x14ac:dyDescent="0.35"/>
    <row r="1020" s="9" customFormat="1" ht="30" customHeight="1" x14ac:dyDescent="0.35"/>
    <row r="1021" s="9" customFormat="1" ht="30" customHeight="1" x14ac:dyDescent="0.35"/>
    <row r="1022" s="9" customFormat="1" ht="30" customHeight="1" x14ac:dyDescent="0.35"/>
    <row r="1023" s="9" customFormat="1" ht="30" customHeight="1" x14ac:dyDescent="0.35"/>
    <row r="1024" s="9" customFormat="1" ht="30" customHeight="1" x14ac:dyDescent="0.35"/>
    <row r="1025" s="9" customFormat="1" ht="30" customHeight="1" x14ac:dyDescent="0.35"/>
    <row r="1026" s="9" customFormat="1" ht="30" customHeight="1" x14ac:dyDescent="0.35"/>
    <row r="1027" s="9" customFormat="1" ht="30" customHeight="1" x14ac:dyDescent="0.35"/>
    <row r="1028" s="9" customFormat="1" ht="30" customHeight="1" x14ac:dyDescent="0.35"/>
    <row r="1029" s="9" customFormat="1" ht="30" customHeight="1" x14ac:dyDescent="0.35"/>
    <row r="1030" s="9" customFormat="1" ht="30" customHeight="1" x14ac:dyDescent="0.35"/>
    <row r="1031" s="9" customFormat="1" ht="30" customHeight="1" x14ac:dyDescent="0.35"/>
    <row r="1032" s="9" customFormat="1" ht="30" customHeight="1" x14ac:dyDescent="0.35"/>
    <row r="1033" s="9" customFormat="1" ht="30" customHeight="1" x14ac:dyDescent="0.35"/>
    <row r="1034" s="9" customFormat="1" ht="30" customHeight="1" x14ac:dyDescent="0.35"/>
    <row r="1035" s="9" customFormat="1" ht="30" customHeight="1" x14ac:dyDescent="0.35"/>
    <row r="1036" s="9" customFormat="1" ht="30" customHeight="1" x14ac:dyDescent="0.35"/>
    <row r="1037" s="9" customFormat="1" ht="30" customHeight="1" x14ac:dyDescent="0.35"/>
    <row r="1038" s="9" customFormat="1" ht="30" customHeight="1" x14ac:dyDescent="0.35"/>
    <row r="1039" s="9" customFormat="1" ht="30" customHeight="1" x14ac:dyDescent="0.35"/>
    <row r="1040" s="9" customFormat="1" ht="30" customHeight="1" x14ac:dyDescent="0.35"/>
    <row r="1041" s="9" customFormat="1" ht="30" customHeight="1" x14ac:dyDescent="0.35"/>
    <row r="1042" s="9" customFormat="1" ht="30" customHeight="1" x14ac:dyDescent="0.35"/>
    <row r="1043" s="9" customFormat="1" ht="30" customHeight="1" x14ac:dyDescent="0.35"/>
    <row r="1044" s="9" customFormat="1" ht="30" customHeight="1" x14ac:dyDescent="0.35"/>
    <row r="1045" s="9" customFormat="1" ht="30" customHeight="1" x14ac:dyDescent="0.35"/>
    <row r="1046" s="9" customFormat="1" ht="30" customHeight="1" x14ac:dyDescent="0.35"/>
    <row r="1047" s="9" customFormat="1" ht="30" customHeight="1" x14ac:dyDescent="0.35"/>
    <row r="1048" s="9" customFormat="1" ht="30" customHeight="1" x14ac:dyDescent="0.35"/>
    <row r="1049" s="9" customFormat="1" ht="30" customHeight="1" x14ac:dyDescent="0.35"/>
    <row r="1050" s="9" customFormat="1" ht="30" customHeight="1" x14ac:dyDescent="0.35"/>
    <row r="1051" s="9" customFormat="1" ht="30" customHeight="1" x14ac:dyDescent="0.35"/>
    <row r="1052" s="9" customFormat="1" ht="30" customHeight="1" x14ac:dyDescent="0.35"/>
    <row r="1053" s="9" customFormat="1" ht="30" customHeight="1" x14ac:dyDescent="0.35"/>
    <row r="1054" s="9" customFormat="1" ht="30" customHeight="1" x14ac:dyDescent="0.35"/>
    <row r="1055" s="9" customFormat="1" ht="30" customHeight="1" x14ac:dyDescent="0.35"/>
    <row r="1056" s="9" customFormat="1" ht="30" customHeight="1" x14ac:dyDescent="0.35"/>
    <row r="1057" s="9" customFormat="1" ht="30" customHeight="1" x14ac:dyDescent="0.35"/>
    <row r="1058" s="9" customFormat="1" ht="30" customHeight="1" x14ac:dyDescent="0.35"/>
    <row r="1059" s="9" customFormat="1" ht="30" customHeight="1" x14ac:dyDescent="0.35"/>
    <row r="1060" s="9" customFormat="1" ht="30" customHeight="1" x14ac:dyDescent="0.35"/>
    <row r="1061" s="9" customFormat="1" ht="30" customHeight="1" x14ac:dyDescent="0.35"/>
    <row r="1062" s="9" customFormat="1" ht="30" customHeight="1" x14ac:dyDescent="0.35"/>
    <row r="1063" s="9" customFormat="1" ht="30" customHeight="1" x14ac:dyDescent="0.35"/>
    <row r="1064" s="9" customFormat="1" ht="30" customHeight="1" x14ac:dyDescent="0.35"/>
    <row r="1065" s="9" customFormat="1" ht="30" customHeight="1" x14ac:dyDescent="0.35"/>
    <row r="1066" s="9" customFormat="1" ht="30" customHeight="1" x14ac:dyDescent="0.35"/>
    <row r="1067" s="9" customFormat="1" ht="30" customHeight="1" x14ac:dyDescent="0.35"/>
    <row r="1068" s="9" customFormat="1" ht="30" customHeight="1" x14ac:dyDescent="0.35"/>
    <row r="1069" s="9" customFormat="1" ht="30" customHeight="1" x14ac:dyDescent="0.35"/>
    <row r="1070" s="9" customFormat="1" ht="30" customHeight="1" x14ac:dyDescent="0.35"/>
    <row r="1071" s="9" customFormat="1" ht="30" customHeight="1" x14ac:dyDescent="0.35"/>
    <row r="1072" s="9" customFormat="1" ht="30" customHeight="1" x14ac:dyDescent="0.35"/>
    <row r="1073" s="9" customFormat="1" ht="30" customHeight="1" x14ac:dyDescent="0.35"/>
    <row r="1074" s="9" customFormat="1" ht="30" customHeight="1" x14ac:dyDescent="0.35"/>
    <row r="1075" s="9" customFormat="1" ht="30" customHeight="1" x14ac:dyDescent="0.35"/>
    <row r="1076" s="9" customFormat="1" ht="30" customHeight="1" x14ac:dyDescent="0.35"/>
    <row r="1077" s="9" customFormat="1" ht="30" customHeight="1" x14ac:dyDescent="0.35"/>
    <row r="1078" s="9" customFormat="1" ht="30" customHeight="1" x14ac:dyDescent="0.35"/>
    <row r="1079" s="9" customFormat="1" ht="30" customHeight="1" x14ac:dyDescent="0.35"/>
    <row r="1080" s="9" customFormat="1" ht="30" customHeight="1" x14ac:dyDescent="0.35"/>
    <row r="1081" s="9" customFormat="1" ht="30" customHeight="1" x14ac:dyDescent="0.35"/>
    <row r="1082" s="9" customFormat="1" ht="30" customHeight="1" x14ac:dyDescent="0.35"/>
    <row r="1083" s="9" customFormat="1" ht="30" customHeight="1" x14ac:dyDescent="0.35"/>
    <row r="1084" s="9" customFormat="1" ht="30" customHeight="1" x14ac:dyDescent="0.35"/>
    <row r="1085" s="9" customFormat="1" ht="30" customHeight="1" x14ac:dyDescent="0.35"/>
    <row r="1086" s="9" customFormat="1" ht="30" customHeight="1" x14ac:dyDescent="0.35"/>
    <row r="1087" s="9" customFormat="1" ht="30" customHeight="1" x14ac:dyDescent="0.35"/>
    <row r="1088" s="9" customFormat="1" ht="30" customHeight="1" x14ac:dyDescent="0.35"/>
    <row r="1089" s="9" customFormat="1" ht="30" customHeight="1" x14ac:dyDescent="0.35"/>
    <row r="1090" s="9" customFormat="1" ht="30" customHeight="1" x14ac:dyDescent="0.35"/>
    <row r="1091" s="9" customFormat="1" ht="30" customHeight="1" x14ac:dyDescent="0.35"/>
    <row r="1092" s="9" customFormat="1" ht="30" customHeight="1" x14ac:dyDescent="0.35"/>
    <row r="1093" s="9" customFormat="1" ht="30" customHeight="1" x14ac:dyDescent="0.35"/>
    <row r="1094" s="9" customFormat="1" ht="30" customHeight="1" x14ac:dyDescent="0.35"/>
    <row r="1095" s="9" customFormat="1" ht="30" customHeight="1" x14ac:dyDescent="0.35"/>
    <row r="1096" s="9" customFormat="1" ht="30" customHeight="1" x14ac:dyDescent="0.35"/>
    <row r="1097" s="9" customFormat="1" ht="30" customHeight="1" x14ac:dyDescent="0.35"/>
    <row r="1098" s="9" customFormat="1" ht="30" customHeight="1" x14ac:dyDescent="0.35"/>
    <row r="1099" s="9" customFormat="1" ht="30" customHeight="1" x14ac:dyDescent="0.35"/>
    <row r="1100" s="9" customFormat="1" ht="30" customHeight="1" x14ac:dyDescent="0.35"/>
    <row r="1101" s="9" customFormat="1" ht="30" customHeight="1" x14ac:dyDescent="0.35"/>
    <row r="1102" s="9" customFormat="1" ht="30" customHeight="1" x14ac:dyDescent="0.35"/>
    <row r="1103" s="9" customFormat="1" ht="30" customHeight="1" x14ac:dyDescent="0.35"/>
    <row r="1104" s="9" customFormat="1" ht="30" customHeight="1" x14ac:dyDescent="0.35"/>
    <row r="1105" s="9" customFormat="1" ht="30" customHeight="1" x14ac:dyDescent="0.35"/>
    <row r="1106" s="9" customFormat="1" ht="30" customHeight="1" x14ac:dyDescent="0.35"/>
    <row r="1107" s="9" customFormat="1" ht="30" customHeight="1" x14ac:dyDescent="0.35"/>
    <row r="1108" s="9" customFormat="1" ht="30" customHeight="1" x14ac:dyDescent="0.35"/>
    <row r="1109" s="9" customFormat="1" ht="30" customHeight="1" x14ac:dyDescent="0.35"/>
    <row r="1110" s="9" customFormat="1" ht="30" customHeight="1" x14ac:dyDescent="0.35"/>
    <row r="1111" s="9" customFormat="1" ht="30" customHeight="1" x14ac:dyDescent="0.35"/>
    <row r="1112" s="9" customFormat="1" ht="30" customHeight="1" x14ac:dyDescent="0.35"/>
    <row r="1113" s="9" customFormat="1" ht="30" customHeight="1" x14ac:dyDescent="0.35"/>
    <row r="1114" s="9" customFormat="1" ht="30" customHeight="1" x14ac:dyDescent="0.35"/>
    <row r="1115" s="9" customFormat="1" ht="30" customHeight="1" x14ac:dyDescent="0.35"/>
    <row r="1116" s="9" customFormat="1" ht="30" customHeight="1" x14ac:dyDescent="0.35"/>
    <row r="1117" s="9" customFormat="1" ht="30" customHeight="1" x14ac:dyDescent="0.35"/>
    <row r="1118" s="9" customFormat="1" ht="30" customHeight="1" x14ac:dyDescent="0.35"/>
    <row r="1119" s="9" customFormat="1" ht="30" customHeight="1" x14ac:dyDescent="0.35"/>
    <row r="1120" s="9" customFormat="1" ht="30" customHeight="1" x14ac:dyDescent="0.35"/>
    <row r="1121" s="9" customFormat="1" ht="30" customHeight="1" x14ac:dyDescent="0.35"/>
    <row r="1122" s="9" customFormat="1" ht="30" customHeight="1" x14ac:dyDescent="0.35"/>
    <row r="1123" s="9" customFormat="1" ht="30" customHeight="1" x14ac:dyDescent="0.35"/>
    <row r="1124" s="9" customFormat="1" ht="30" customHeight="1" x14ac:dyDescent="0.35"/>
    <row r="1125" s="9" customFormat="1" ht="30" customHeight="1" x14ac:dyDescent="0.35"/>
    <row r="1126" s="9" customFormat="1" ht="30" customHeight="1" x14ac:dyDescent="0.35"/>
    <row r="1127" s="9" customFormat="1" ht="30" customHeight="1" x14ac:dyDescent="0.35"/>
    <row r="1128" s="9" customFormat="1" ht="30" customHeight="1" x14ac:dyDescent="0.35"/>
    <row r="1129" s="9" customFormat="1" ht="30" customHeight="1" x14ac:dyDescent="0.35"/>
    <row r="1130" s="9" customFormat="1" ht="30" customHeight="1" x14ac:dyDescent="0.35"/>
    <row r="1131" s="9" customFormat="1" ht="30" customHeight="1" x14ac:dyDescent="0.35"/>
    <row r="1132" s="9" customFormat="1" ht="30" customHeight="1" x14ac:dyDescent="0.35"/>
    <row r="1133" s="9" customFormat="1" ht="30" customHeight="1" x14ac:dyDescent="0.35"/>
    <row r="1134" s="9" customFormat="1" ht="30" customHeight="1" x14ac:dyDescent="0.35"/>
    <row r="1135" s="9" customFormat="1" ht="30" customHeight="1" x14ac:dyDescent="0.35"/>
    <row r="1136" s="9" customFormat="1" ht="30" customHeight="1" x14ac:dyDescent="0.35"/>
    <row r="1137" s="9" customFormat="1" ht="30" customHeight="1" x14ac:dyDescent="0.35"/>
    <row r="1138" s="9" customFormat="1" ht="30" customHeight="1" x14ac:dyDescent="0.35"/>
    <row r="1139" s="9" customFormat="1" ht="30" customHeight="1" x14ac:dyDescent="0.35"/>
    <row r="1140" s="9" customFormat="1" ht="30" customHeight="1" x14ac:dyDescent="0.35"/>
    <row r="1141" s="9" customFormat="1" ht="30" customHeight="1" x14ac:dyDescent="0.35"/>
    <row r="1142" s="9" customFormat="1" ht="30" customHeight="1" x14ac:dyDescent="0.35"/>
    <row r="1143" s="9" customFormat="1" ht="30" customHeight="1" x14ac:dyDescent="0.35"/>
    <row r="1144" s="9" customFormat="1" ht="30" customHeight="1" x14ac:dyDescent="0.35"/>
    <row r="1145" s="9" customFormat="1" ht="30" customHeight="1" x14ac:dyDescent="0.35"/>
    <row r="1146" s="9" customFormat="1" ht="30" customHeight="1" x14ac:dyDescent="0.35"/>
    <row r="1147" s="9" customFormat="1" ht="30" customHeight="1" x14ac:dyDescent="0.35"/>
    <row r="1148" s="9" customFormat="1" ht="30" customHeight="1" x14ac:dyDescent="0.35"/>
    <row r="1149" s="9" customFormat="1" ht="30" customHeight="1" x14ac:dyDescent="0.35"/>
    <row r="1150" s="9" customFormat="1" ht="30" customHeight="1" x14ac:dyDescent="0.35"/>
    <row r="1151" s="9" customFormat="1" ht="30" customHeight="1" x14ac:dyDescent="0.35"/>
    <row r="1152" s="9" customFormat="1" ht="30" customHeight="1" x14ac:dyDescent="0.35"/>
    <row r="1153" s="9" customFormat="1" ht="30" customHeight="1" x14ac:dyDescent="0.35"/>
    <row r="1154" s="9" customFormat="1" ht="30" customHeight="1" x14ac:dyDescent="0.35"/>
    <row r="1155" s="9" customFormat="1" ht="30" customHeight="1" x14ac:dyDescent="0.35"/>
    <row r="1156" s="9" customFormat="1" ht="30" customHeight="1" x14ac:dyDescent="0.35"/>
    <row r="1157" s="9" customFormat="1" ht="30" customHeight="1" x14ac:dyDescent="0.35"/>
    <row r="1158" s="9" customFormat="1" ht="30" customHeight="1" x14ac:dyDescent="0.35"/>
    <row r="1159" s="9" customFormat="1" ht="30" customHeight="1" x14ac:dyDescent="0.35"/>
    <row r="1160" s="9" customFormat="1" ht="30" customHeight="1" x14ac:dyDescent="0.35"/>
    <row r="1161" s="9" customFormat="1" ht="30" customHeight="1" x14ac:dyDescent="0.35"/>
    <row r="1162" s="9" customFormat="1" ht="30" customHeight="1" x14ac:dyDescent="0.35"/>
    <row r="1163" s="9" customFormat="1" ht="30" customHeight="1" x14ac:dyDescent="0.35"/>
    <row r="1164" s="9" customFormat="1" ht="30" customHeight="1" x14ac:dyDescent="0.35"/>
    <row r="1165" s="9" customFormat="1" ht="30" customHeight="1" x14ac:dyDescent="0.35"/>
    <row r="1166" s="9" customFormat="1" ht="30" customHeight="1" x14ac:dyDescent="0.35"/>
    <row r="1167" s="9" customFormat="1" ht="30" customHeight="1" x14ac:dyDescent="0.35"/>
    <row r="1168" s="9" customFormat="1" ht="30" customHeight="1" x14ac:dyDescent="0.35"/>
    <row r="1169" s="9" customFormat="1" ht="30" customHeight="1" x14ac:dyDescent="0.35"/>
    <row r="1170" s="9" customFormat="1" ht="30" customHeight="1" x14ac:dyDescent="0.35"/>
    <row r="1171" s="9" customFormat="1" ht="30" customHeight="1" x14ac:dyDescent="0.35"/>
    <row r="1172" s="9" customFormat="1" ht="30" customHeight="1" x14ac:dyDescent="0.35"/>
    <row r="1173" s="9" customFormat="1" ht="30" customHeight="1" x14ac:dyDescent="0.35"/>
    <row r="1174" s="9" customFormat="1" ht="30" customHeight="1" x14ac:dyDescent="0.35"/>
    <row r="1175" s="9" customFormat="1" ht="30" customHeight="1" x14ac:dyDescent="0.35"/>
    <row r="1176" s="9" customFormat="1" ht="30" customHeight="1" x14ac:dyDescent="0.35"/>
    <row r="1177" s="9" customFormat="1" ht="30" customHeight="1" x14ac:dyDescent="0.35"/>
    <row r="1178" s="9" customFormat="1" ht="30" customHeight="1" x14ac:dyDescent="0.35"/>
    <row r="1179" s="9" customFormat="1" ht="30" customHeight="1" x14ac:dyDescent="0.35"/>
    <row r="1180" s="9" customFormat="1" ht="30" customHeight="1" x14ac:dyDescent="0.35"/>
    <row r="1181" s="9" customFormat="1" ht="30" customHeight="1" x14ac:dyDescent="0.35"/>
    <row r="1182" s="9" customFormat="1" ht="30" customHeight="1" x14ac:dyDescent="0.35"/>
    <row r="1183" s="9" customFormat="1" ht="30" customHeight="1" x14ac:dyDescent="0.35"/>
    <row r="1184" s="9" customFormat="1" ht="30" customHeight="1" x14ac:dyDescent="0.35"/>
    <row r="1185" s="9" customFormat="1" ht="30" customHeight="1" x14ac:dyDescent="0.35"/>
    <row r="1186" s="9" customFormat="1" ht="30" customHeight="1" x14ac:dyDescent="0.35"/>
    <row r="1187" s="9" customFormat="1" ht="30" customHeight="1" x14ac:dyDescent="0.35"/>
    <row r="1188" s="9" customFormat="1" ht="30" customHeight="1" x14ac:dyDescent="0.35"/>
    <row r="1189" s="9" customFormat="1" ht="30" customHeight="1" x14ac:dyDescent="0.35"/>
    <row r="1190" s="9" customFormat="1" ht="30" customHeight="1" x14ac:dyDescent="0.35"/>
    <row r="1191" s="9" customFormat="1" ht="30" customHeight="1" x14ac:dyDescent="0.35"/>
    <row r="1192" s="9" customFormat="1" ht="30" customHeight="1" x14ac:dyDescent="0.35"/>
    <row r="1193" s="9" customFormat="1" ht="30" customHeight="1" x14ac:dyDescent="0.35"/>
    <row r="1194" s="9" customFormat="1" ht="30" customHeight="1" x14ac:dyDescent="0.35"/>
    <row r="1195" s="9" customFormat="1" ht="30" customHeight="1" x14ac:dyDescent="0.35"/>
    <row r="1196" s="9" customFormat="1" ht="30" customHeight="1" x14ac:dyDescent="0.35"/>
    <row r="1197" s="9" customFormat="1" ht="30" customHeight="1" x14ac:dyDescent="0.35"/>
    <row r="1198" s="9" customFormat="1" ht="30" customHeight="1" x14ac:dyDescent="0.35"/>
    <row r="1199" s="9" customFormat="1" ht="30" customHeight="1" x14ac:dyDescent="0.35"/>
    <row r="1200" s="9" customFormat="1" ht="30" customHeight="1" x14ac:dyDescent="0.35"/>
    <row r="1201" s="9" customFormat="1" ht="30" customHeight="1" x14ac:dyDescent="0.35"/>
    <row r="1202" s="9" customFormat="1" ht="30" customHeight="1" x14ac:dyDescent="0.35"/>
    <row r="1203" s="9" customFormat="1" ht="30" customHeight="1" x14ac:dyDescent="0.35"/>
    <row r="1204" s="9" customFormat="1" ht="30" customHeight="1" x14ac:dyDescent="0.35"/>
    <row r="1205" s="9" customFormat="1" ht="30" customHeight="1" x14ac:dyDescent="0.35"/>
    <row r="1206" s="9" customFormat="1" ht="30" customHeight="1" x14ac:dyDescent="0.35"/>
    <row r="1207" s="9" customFormat="1" ht="30" customHeight="1" x14ac:dyDescent="0.35"/>
    <row r="1208" s="9" customFormat="1" ht="30" customHeight="1" x14ac:dyDescent="0.35"/>
    <row r="1209" s="9" customFormat="1" ht="30" customHeight="1" x14ac:dyDescent="0.35"/>
    <row r="1210" s="9" customFormat="1" ht="30" customHeight="1" x14ac:dyDescent="0.35"/>
    <row r="1211" s="9" customFormat="1" ht="30" customHeight="1" x14ac:dyDescent="0.35"/>
    <row r="1212" s="9" customFormat="1" ht="30" customHeight="1" x14ac:dyDescent="0.35"/>
    <row r="1213" s="9" customFormat="1" ht="30" customHeight="1" x14ac:dyDescent="0.35"/>
    <row r="1214" s="9" customFormat="1" ht="30" customHeight="1" x14ac:dyDescent="0.35"/>
    <row r="1215" s="9" customFormat="1" ht="30" customHeight="1" x14ac:dyDescent="0.35"/>
    <row r="1216" s="9" customFormat="1" ht="30" customHeight="1" x14ac:dyDescent="0.35"/>
    <row r="1217" s="9" customFormat="1" ht="30" customHeight="1" x14ac:dyDescent="0.35"/>
    <row r="1218" s="9" customFormat="1" ht="30" customHeight="1" x14ac:dyDescent="0.35"/>
    <row r="1219" s="9" customFormat="1" ht="30" customHeight="1" x14ac:dyDescent="0.35"/>
    <row r="1220" s="9" customFormat="1" ht="30" customHeight="1" x14ac:dyDescent="0.35"/>
    <row r="1221" s="9" customFormat="1" ht="30" customHeight="1" x14ac:dyDescent="0.35"/>
    <row r="1222" s="9" customFormat="1" ht="30" customHeight="1" x14ac:dyDescent="0.35"/>
    <row r="1223" s="9" customFormat="1" ht="30" customHeight="1" x14ac:dyDescent="0.35"/>
    <row r="1224" s="9" customFormat="1" ht="30" customHeight="1" x14ac:dyDescent="0.35"/>
    <row r="1225" s="9" customFormat="1" ht="30" customHeight="1" x14ac:dyDescent="0.35"/>
    <row r="1226" s="9" customFormat="1" ht="30" customHeight="1" x14ac:dyDescent="0.35"/>
    <row r="1227" s="9" customFormat="1" ht="30" customHeight="1" x14ac:dyDescent="0.35"/>
    <row r="1228" s="9" customFormat="1" ht="30" customHeight="1" x14ac:dyDescent="0.35"/>
    <row r="1229" s="9" customFormat="1" ht="30" customHeight="1" x14ac:dyDescent="0.35"/>
    <row r="1230" s="9" customFormat="1" ht="30" customHeight="1" x14ac:dyDescent="0.35"/>
    <row r="1231" s="9" customFormat="1" ht="30" customHeight="1" x14ac:dyDescent="0.35"/>
    <row r="1232" s="9" customFormat="1" ht="30" customHeight="1" x14ac:dyDescent="0.35"/>
    <row r="1233" s="9" customFormat="1" ht="30" customHeight="1" x14ac:dyDescent="0.35"/>
    <row r="1234" s="9" customFormat="1" ht="30" customHeight="1" x14ac:dyDescent="0.35"/>
    <row r="1235" s="9" customFormat="1" ht="30" customHeight="1" x14ac:dyDescent="0.35"/>
    <row r="1236" s="9" customFormat="1" ht="30" customHeight="1" x14ac:dyDescent="0.35"/>
    <row r="1237" s="9" customFormat="1" ht="30" customHeight="1" x14ac:dyDescent="0.35"/>
    <row r="1238" s="9" customFormat="1" ht="30" customHeight="1" x14ac:dyDescent="0.35"/>
    <row r="1239" s="9" customFormat="1" ht="30" customHeight="1" x14ac:dyDescent="0.35"/>
    <row r="1240" s="9" customFormat="1" ht="30" customHeight="1" x14ac:dyDescent="0.35"/>
    <row r="1241" s="9" customFormat="1" ht="30" customHeight="1" x14ac:dyDescent="0.35"/>
    <row r="1242" s="9" customFormat="1" ht="30" customHeight="1" x14ac:dyDescent="0.35"/>
    <row r="1243" s="9" customFormat="1" ht="30" customHeight="1" x14ac:dyDescent="0.35"/>
    <row r="1244" s="9" customFormat="1" ht="30" customHeight="1" x14ac:dyDescent="0.35"/>
    <row r="1245" s="9" customFormat="1" ht="30" customHeight="1" x14ac:dyDescent="0.35"/>
    <row r="1246" s="9" customFormat="1" ht="30" customHeight="1" x14ac:dyDescent="0.35"/>
    <row r="1247" s="9" customFormat="1" ht="30" customHeight="1" x14ac:dyDescent="0.35"/>
    <row r="1248" s="9" customFormat="1" ht="30" customHeight="1" x14ac:dyDescent="0.35"/>
    <row r="1249" s="9" customFormat="1" ht="30" customHeight="1" x14ac:dyDescent="0.35"/>
    <row r="1250" s="9" customFormat="1" ht="30" customHeight="1" x14ac:dyDescent="0.35"/>
    <row r="1251" s="9" customFormat="1" ht="30" customHeight="1" x14ac:dyDescent="0.35"/>
    <row r="1252" s="9" customFormat="1" ht="30" customHeight="1" x14ac:dyDescent="0.35"/>
    <row r="1253" s="9" customFormat="1" ht="30" customHeight="1" x14ac:dyDescent="0.35"/>
    <row r="1254" s="9" customFormat="1" ht="30" customHeight="1" x14ac:dyDescent="0.35"/>
    <row r="1255" s="9" customFormat="1" ht="30" customHeight="1" x14ac:dyDescent="0.35"/>
    <row r="1256" s="9" customFormat="1" ht="30" customHeight="1" x14ac:dyDescent="0.35"/>
    <row r="1257" s="9" customFormat="1" ht="30" customHeight="1" x14ac:dyDescent="0.35"/>
    <row r="1258" s="9" customFormat="1" ht="30" customHeight="1" x14ac:dyDescent="0.35"/>
    <row r="1259" s="9" customFormat="1" ht="30" customHeight="1" x14ac:dyDescent="0.35"/>
    <row r="1260" s="9" customFormat="1" ht="30" customHeight="1" x14ac:dyDescent="0.35"/>
    <row r="1261" s="9" customFormat="1" ht="30" customHeight="1" x14ac:dyDescent="0.35"/>
    <row r="1262" s="9" customFormat="1" ht="30" customHeight="1" x14ac:dyDescent="0.35"/>
    <row r="1263" s="9" customFormat="1" ht="30" customHeight="1" x14ac:dyDescent="0.35"/>
    <row r="1264" s="9" customFormat="1" ht="30" customHeight="1" x14ac:dyDescent="0.35"/>
    <row r="1265" s="9" customFormat="1" ht="30" customHeight="1" x14ac:dyDescent="0.35"/>
    <row r="1266" s="9" customFormat="1" ht="30" customHeight="1" x14ac:dyDescent="0.35"/>
    <row r="1267" s="9" customFormat="1" ht="30" customHeight="1" x14ac:dyDescent="0.35"/>
    <row r="1268" s="9" customFormat="1" ht="30" customHeight="1" x14ac:dyDescent="0.35"/>
    <row r="1269" s="9" customFormat="1" ht="30" customHeight="1" x14ac:dyDescent="0.35"/>
    <row r="1270" s="9" customFormat="1" ht="30" customHeight="1" x14ac:dyDescent="0.35"/>
    <row r="1271" s="9" customFormat="1" ht="30" customHeight="1" x14ac:dyDescent="0.35"/>
    <row r="1272" s="9" customFormat="1" ht="30" customHeight="1" x14ac:dyDescent="0.35"/>
    <row r="1273" s="9" customFormat="1" ht="30" customHeight="1" x14ac:dyDescent="0.35"/>
    <row r="1274" s="9" customFormat="1" ht="30" customHeight="1" x14ac:dyDescent="0.35"/>
    <row r="1275" s="9" customFormat="1" ht="30" customHeight="1" x14ac:dyDescent="0.35"/>
    <row r="1276" s="9" customFormat="1" ht="30" customHeight="1" x14ac:dyDescent="0.35"/>
    <row r="1277" s="9" customFormat="1" ht="30" customHeight="1" x14ac:dyDescent="0.35"/>
    <row r="1278" s="9" customFormat="1" ht="30" customHeight="1" x14ac:dyDescent="0.35"/>
    <row r="1279" s="9" customFormat="1" ht="30" customHeight="1" x14ac:dyDescent="0.35"/>
    <row r="1280" s="9" customFormat="1" ht="30" customHeight="1" x14ac:dyDescent="0.35"/>
    <row r="1281" s="9" customFormat="1" ht="30" customHeight="1" x14ac:dyDescent="0.35"/>
    <row r="1282" s="9" customFormat="1" ht="30" customHeight="1" x14ac:dyDescent="0.35"/>
    <row r="1283" s="9" customFormat="1" ht="30" customHeight="1" x14ac:dyDescent="0.35"/>
    <row r="1284" s="9" customFormat="1" ht="30" customHeight="1" x14ac:dyDescent="0.35"/>
    <row r="1285" s="9" customFormat="1" ht="30" customHeight="1" x14ac:dyDescent="0.35"/>
    <row r="1286" s="9" customFormat="1" ht="30" customHeight="1" x14ac:dyDescent="0.35"/>
    <row r="1287" s="9" customFormat="1" ht="30" customHeight="1" x14ac:dyDescent="0.35"/>
    <row r="1288" s="9" customFormat="1" ht="30" customHeight="1" x14ac:dyDescent="0.35"/>
    <row r="1289" s="9" customFormat="1" ht="30" customHeight="1" x14ac:dyDescent="0.35"/>
    <row r="1290" s="9" customFormat="1" ht="30" customHeight="1" x14ac:dyDescent="0.35"/>
    <row r="1291" s="9" customFormat="1" ht="30" customHeight="1" x14ac:dyDescent="0.35"/>
    <row r="1292" s="9" customFormat="1" ht="30" customHeight="1" x14ac:dyDescent="0.35"/>
    <row r="1293" s="9" customFormat="1" ht="30" customHeight="1" x14ac:dyDescent="0.35"/>
    <row r="1294" s="9" customFormat="1" ht="30" customHeight="1" x14ac:dyDescent="0.35"/>
    <row r="1295" s="9" customFormat="1" ht="30" customHeight="1" x14ac:dyDescent="0.35"/>
    <row r="1296" s="9" customFormat="1" ht="30" customHeight="1" x14ac:dyDescent="0.35"/>
    <row r="1297" s="9" customFormat="1" ht="30" customHeight="1" x14ac:dyDescent="0.35"/>
    <row r="1298" s="9" customFormat="1" ht="30" customHeight="1" x14ac:dyDescent="0.35"/>
    <row r="1299" s="9" customFormat="1" ht="30" customHeight="1" x14ac:dyDescent="0.35"/>
    <row r="1300" s="9" customFormat="1" ht="30" customHeight="1" x14ac:dyDescent="0.35"/>
    <row r="1301" s="9" customFormat="1" ht="30" customHeight="1" x14ac:dyDescent="0.35"/>
    <row r="1302" s="9" customFormat="1" ht="30" customHeight="1" x14ac:dyDescent="0.35"/>
    <row r="1303" s="9" customFormat="1" ht="30" customHeight="1" x14ac:dyDescent="0.35"/>
    <row r="1304" s="9" customFormat="1" ht="30" customHeight="1" x14ac:dyDescent="0.35"/>
    <row r="1305" s="9" customFormat="1" ht="30" customHeight="1" x14ac:dyDescent="0.35"/>
    <row r="1306" s="9" customFormat="1" ht="30" customHeight="1" x14ac:dyDescent="0.35"/>
    <row r="1307" s="9" customFormat="1" ht="30" customHeight="1" x14ac:dyDescent="0.35"/>
    <row r="1308" s="9" customFormat="1" ht="30" customHeight="1" x14ac:dyDescent="0.35"/>
    <row r="1309" s="9" customFormat="1" ht="30" customHeight="1" x14ac:dyDescent="0.35"/>
    <row r="1310" s="9" customFormat="1" ht="30" customHeight="1" x14ac:dyDescent="0.35"/>
    <row r="1311" s="9" customFormat="1" ht="30" customHeight="1" x14ac:dyDescent="0.35"/>
    <row r="1312" s="9" customFormat="1" ht="30" customHeight="1" x14ac:dyDescent="0.35"/>
    <row r="1313" s="9" customFormat="1" ht="30" customHeight="1" x14ac:dyDescent="0.35"/>
    <row r="1314" s="9" customFormat="1" ht="30" customHeight="1" x14ac:dyDescent="0.35"/>
    <row r="1315" s="9" customFormat="1" ht="30" customHeight="1" x14ac:dyDescent="0.35"/>
    <row r="1316" s="9" customFormat="1" ht="30" customHeight="1" x14ac:dyDescent="0.35"/>
    <row r="1317" s="9" customFormat="1" ht="30" customHeight="1" x14ac:dyDescent="0.35"/>
    <row r="1318" s="9" customFormat="1" ht="30" customHeight="1" x14ac:dyDescent="0.35"/>
    <row r="1319" s="9" customFormat="1" ht="30" customHeight="1" x14ac:dyDescent="0.35"/>
    <row r="1320" s="9" customFormat="1" ht="30" customHeight="1" x14ac:dyDescent="0.35"/>
    <row r="1321" s="9" customFormat="1" ht="30" customHeight="1" x14ac:dyDescent="0.35"/>
    <row r="1322" s="9" customFormat="1" ht="30" customHeight="1" x14ac:dyDescent="0.35"/>
    <row r="1323" s="9" customFormat="1" ht="30" customHeight="1" x14ac:dyDescent="0.35"/>
    <row r="1324" s="9" customFormat="1" ht="30" customHeight="1" x14ac:dyDescent="0.35"/>
    <row r="1325" s="9" customFormat="1" ht="30" customHeight="1" x14ac:dyDescent="0.35"/>
    <row r="1326" s="9" customFormat="1" ht="30" customHeight="1" x14ac:dyDescent="0.35"/>
    <row r="1327" s="9" customFormat="1" ht="30" customHeight="1" x14ac:dyDescent="0.35"/>
    <row r="1328" s="9" customFormat="1" ht="30" customHeight="1" x14ac:dyDescent="0.35"/>
    <row r="1329" s="9" customFormat="1" ht="30" customHeight="1" x14ac:dyDescent="0.35"/>
    <row r="1330" s="9" customFormat="1" ht="30" customHeight="1" x14ac:dyDescent="0.35"/>
    <row r="1331" s="9" customFormat="1" ht="30" customHeight="1" x14ac:dyDescent="0.35"/>
    <row r="1332" s="9" customFormat="1" ht="30" customHeight="1" x14ac:dyDescent="0.35"/>
    <row r="1333" s="9" customFormat="1" ht="30" customHeight="1" x14ac:dyDescent="0.35"/>
    <row r="1334" s="9" customFormat="1" ht="30" customHeight="1" x14ac:dyDescent="0.35"/>
    <row r="1335" s="9" customFormat="1" ht="30" customHeight="1" x14ac:dyDescent="0.35"/>
    <row r="1336" s="9" customFormat="1" ht="30" customHeight="1" x14ac:dyDescent="0.35"/>
    <row r="1337" s="9" customFormat="1" ht="30" customHeight="1" x14ac:dyDescent="0.35"/>
    <row r="1338" s="9" customFormat="1" ht="30" customHeight="1" x14ac:dyDescent="0.35"/>
    <row r="1339" s="9" customFormat="1" ht="30" customHeight="1" x14ac:dyDescent="0.35"/>
    <row r="1340" s="9" customFormat="1" ht="30" customHeight="1" x14ac:dyDescent="0.35"/>
    <row r="1341" s="9" customFormat="1" ht="30" customHeight="1" x14ac:dyDescent="0.35"/>
    <row r="1342" s="9" customFormat="1" ht="30" customHeight="1" x14ac:dyDescent="0.35"/>
    <row r="1343" s="9" customFormat="1" ht="30" customHeight="1" x14ac:dyDescent="0.35"/>
    <row r="1344" s="9" customFormat="1" ht="30" customHeight="1" x14ac:dyDescent="0.35"/>
    <row r="1345" s="9" customFormat="1" ht="30" customHeight="1" x14ac:dyDescent="0.35"/>
    <row r="1346" s="9" customFormat="1" ht="30" customHeight="1" x14ac:dyDescent="0.35"/>
    <row r="1347" s="9" customFormat="1" ht="30" customHeight="1" x14ac:dyDescent="0.35"/>
    <row r="1348" s="9" customFormat="1" ht="30" customHeight="1" x14ac:dyDescent="0.35"/>
    <row r="1349" s="9" customFormat="1" ht="30" customHeight="1" x14ac:dyDescent="0.35"/>
    <row r="1350" s="9" customFormat="1" ht="30" customHeight="1" x14ac:dyDescent="0.35"/>
    <row r="1351" s="9" customFormat="1" ht="30" customHeight="1" x14ac:dyDescent="0.35"/>
    <row r="1352" s="9" customFormat="1" ht="30" customHeight="1" x14ac:dyDescent="0.35"/>
    <row r="1353" s="9" customFormat="1" ht="30" customHeight="1" x14ac:dyDescent="0.35"/>
    <row r="1354" s="9" customFormat="1" ht="30" customHeight="1" x14ac:dyDescent="0.35"/>
    <row r="1355" s="9" customFormat="1" ht="30" customHeight="1" x14ac:dyDescent="0.35"/>
    <row r="1356" s="9" customFormat="1" ht="30" customHeight="1" x14ac:dyDescent="0.35"/>
    <row r="1357" s="9" customFormat="1" ht="30" customHeight="1" x14ac:dyDescent="0.35"/>
    <row r="1358" s="9" customFormat="1" ht="30" customHeight="1" x14ac:dyDescent="0.35"/>
    <row r="1359" s="9" customFormat="1" ht="30" customHeight="1" x14ac:dyDescent="0.35"/>
    <row r="1360" s="9" customFormat="1" ht="30" customHeight="1" x14ac:dyDescent="0.35"/>
    <row r="1361" s="9" customFormat="1" ht="30" customHeight="1" x14ac:dyDescent="0.35"/>
    <row r="1362" s="9" customFormat="1" ht="30" customHeight="1" x14ac:dyDescent="0.35"/>
    <row r="1363" s="9" customFormat="1" ht="30" customHeight="1" x14ac:dyDescent="0.35"/>
    <row r="1364" s="9" customFormat="1" ht="30" customHeight="1" x14ac:dyDescent="0.35"/>
    <row r="1365" s="9" customFormat="1" ht="30" customHeight="1" x14ac:dyDescent="0.35"/>
    <row r="1366" s="9" customFormat="1" ht="30" customHeight="1" x14ac:dyDescent="0.35"/>
    <row r="1367" s="9" customFormat="1" ht="30" customHeight="1" x14ac:dyDescent="0.35"/>
    <row r="1368" s="9" customFormat="1" ht="30" customHeight="1" x14ac:dyDescent="0.35"/>
    <row r="1369" s="9" customFormat="1" ht="30" customHeight="1" x14ac:dyDescent="0.35"/>
    <row r="1370" s="9" customFormat="1" ht="30" customHeight="1" x14ac:dyDescent="0.35"/>
    <row r="1371" s="9" customFormat="1" ht="30" customHeight="1" x14ac:dyDescent="0.35"/>
    <row r="1372" s="9" customFormat="1" ht="30" customHeight="1" x14ac:dyDescent="0.35"/>
    <row r="1373" s="9" customFormat="1" ht="30" customHeight="1" x14ac:dyDescent="0.35"/>
    <row r="1374" s="9" customFormat="1" ht="30" customHeight="1" x14ac:dyDescent="0.35"/>
    <row r="1375" s="9" customFormat="1" ht="30" customHeight="1" x14ac:dyDescent="0.35"/>
    <row r="1376" s="9" customFormat="1" ht="30" customHeight="1" x14ac:dyDescent="0.35"/>
    <row r="1377" s="9" customFormat="1" ht="30" customHeight="1" x14ac:dyDescent="0.35"/>
    <row r="1378" s="9" customFormat="1" ht="30" customHeight="1" x14ac:dyDescent="0.35"/>
    <row r="1379" s="9" customFormat="1" ht="30" customHeight="1" x14ac:dyDescent="0.35"/>
    <row r="1380" s="9" customFormat="1" ht="30" customHeight="1" x14ac:dyDescent="0.35"/>
    <row r="1381" s="9" customFormat="1" ht="30" customHeight="1" x14ac:dyDescent="0.35"/>
    <row r="1382" s="9" customFormat="1" ht="30" customHeight="1" x14ac:dyDescent="0.35"/>
    <row r="1383" s="9" customFormat="1" ht="30" customHeight="1" x14ac:dyDescent="0.35"/>
    <row r="1384" s="9" customFormat="1" ht="30" customHeight="1" x14ac:dyDescent="0.35"/>
    <row r="1385" s="9" customFormat="1" ht="30" customHeight="1" x14ac:dyDescent="0.35"/>
    <row r="1386" s="9" customFormat="1" ht="30" customHeight="1" x14ac:dyDescent="0.35"/>
    <row r="1387" s="9" customFormat="1" ht="30" customHeight="1" x14ac:dyDescent="0.35"/>
    <row r="1388" s="9" customFormat="1" ht="30" customHeight="1" x14ac:dyDescent="0.35"/>
    <row r="1389" s="9" customFormat="1" ht="30" customHeight="1" x14ac:dyDescent="0.35"/>
    <row r="1390" s="9" customFormat="1" ht="30" customHeight="1" x14ac:dyDescent="0.35"/>
    <row r="1391" s="9" customFormat="1" ht="30" customHeight="1" x14ac:dyDescent="0.35"/>
    <row r="1392" s="9" customFormat="1" ht="30" customHeight="1" x14ac:dyDescent="0.35"/>
    <row r="1393" s="9" customFormat="1" ht="30" customHeight="1" x14ac:dyDescent="0.35"/>
    <row r="1394" s="9" customFormat="1" ht="30" customHeight="1" x14ac:dyDescent="0.35"/>
    <row r="1395" s="9" customFormat="1" ht="30" customHeight="1" x14ac:dyDescent="0.35"/>
    <row r="1396" s="9" customFormat="1" ht="30" customHeight="1" x14ac:dyDescent="0.35"/>
    <row r="1397" s="9" customFormat="1" ht="30" customHeight="1" x14ac:dyDescent="0.35"/>
    <row r="1398" s="9" customFormat="1" ht="30" customHeight="1" x14ac:dyDescent="0.35"/>
    <row r="1399" s="9" customFormat="1" ht="30" customHeight="1" x14ac:dyDescent="0.35"/>
    <row r="1400" s="9" customFormat="1" ht="30" customHeight="1" x14ac:dyDescent="0.35"/>
    <row r="1401" s="9" customFormat="1" ht="30" customHeight="1" x14ac:dyDescent="0.35"/>
    <row r="1402" s="9" customFormat="1" ht="30" customHeight="1" x14ac:dyDescent="0.35"/>
    <row r="1403" s="9" customFormat="1" ht="30" customHeight="1" x14ac:dyDescent="0.35"/>
    <row r="1404" s="9" customFormat="1" ht="30" customHeight="1" x14ac:dyDescent="0.35"/>
    <row r="1405" s="9" customFormat="1" ht="30" customHeight="1" x14ac:dyDescent="0.35"/>
    <row r="1406" s="9" customFormat="1" ht="30" customHeight="1" x14ac:dyDescent="0.35"/>
    <row r="1407" s="9" customFormat="1" ht="30" customHeight="1" x14ac:dyDescent="0.35"/>
    <row r="1408" s="9" customFormat="1" ht="30" customHeight="1" x14ac:dyDescent="0.35"/>
    <row r="1409" s="9" customFormat="1" ht="30" customHeight="1" x14ac:dyDescent="0.35"/>
    <row r="1410" s="9" customFormat="1" ht="30" customHeight="1" x14ac:dyDescent="0.35"/>
    <row r="1411" s="9" customFormat="1" ht="30" customHeight="1" x14ac:dyDescent="0.35"/>
    <row r="1412" s="9" customFormat="1" ht="30" customHeight="1" x14ac:dyDescent="0.35"/>
    <row r="1413" s="9" customFormat="1" ht="30" customHeight="1" x14ac:dyDescent="0.35"/>
    <row r="1414" s="9" customFormat="1" ht="30" customHeight="1" x14ac:dyDescent="0.35"/>
    <row r="1415" s="9" customFormat="1" ht="30" customHeight="1" x14ac:dyDescent="0.35"/>
    <row r="1416" s="9" customFormat="1" ht="30" customHeight="1" x14ac:dyDescent="0.35"/>
    <row r="1417" s="9" customFormat="1" ht="30" customHeight="1" x14ac:dyDescent="0.35"/>
    <row r="1418" s="9" customFormat="1" ht="30" customHeight="1" x14ac:dyDescent="0.35"/>
    <row r="1419" s="9" customFormat="1" ht="30" customHeight="1" x14ac:dyDescent="0.35"/>
    <row r="1420" s="9" customFormat="1" ht="30" customHeight="1" x14ac:dyDescent="0.35"/>
    <row r="1421" s="9" customFormat="1" ht="30" customHeight="1" x14ac:dyDescent="0.35"/>
    <row r="1422" s="9" customFormat="1" ht="30" customHeight="1" x14ac:dyDescent="0.35"/>
    <row r="1423" s="9" customFormat="1" ht="30" customHeight="1" x14ac:dyDescent="0.35"/>
    <row r="1424" s="9" customFormat="1" ht="30" customHeight="1" x14ac:dyDescent="0.35"/>
    <row r="1425" s="9" customFormat="1" ht="30" customHeight="1" x14ac:dyDescent="0.35"/>
    <row r="1426" s="9" customFormat="1" ht="30" customHeight="1" x14ac:dyDescent="0.35"/>
    <row r="1427" s="9" customFormat="1" ht="30" customHeight="1" x14ac:dyDescent="0.35"/>
    <row r="1428" s="9" customFormat="1" ht="30" customHeight="1" x14ac:dyDescent="0.35"/>
    <row r="1429" s="9" customFormat="1" ht="30" customHeight="1" x14ac:dyDescent="0.35"/>
    <row r="1430" s="9" customFormat="1" ht="30" customHeight="1" x14ac:dyDescent="0.35"/>
    <row r="1431" s="9" customFormat="1" ht="30" customHeight="1" x14ac:dyDescent="0.35"/>
    <row r="1432" s="9" customFormat="1" ht="30" customHeight="1" x14ac:dyDescent="0.35"/>
    <row r="1433" s="9" customFormat="1" ht="30" customHeight="1" x14ac:dyDescent="0.35"/>
    <row r="1434" s="9" customFormat="1" ht="30" customHeight="1" x14ac:dyDescent="0.35"/>
    <row r="1435" s="9" customFormat="1" ht="30" customHeight="1" x14ac:dyDescent="0.35"/>
    <row r="1436" s="9" customFormat="1" ht="30" customHeight="1" x14ac:dyDescent="0.35"/>
    <row r="1437" s="9" customFormat="1" ht="30" customHeight="1" x14ac:dyDescent="0.35"/>
    <row r="1438" s="9" customFormat="1" ht="30" customHeight="1" x14ac:dyDescent="0.35"/>
    <row r="1439" s="9" customFormat="1" ht="30" customHeight="1" x14ac:dyDescent="0.35"/>
    <row r="1440" s="9" customFormat="1" ht="30" customHeight="1" x14ac:dyDescent="0.35"/>
    <row r="1441" s="9" customFormat="1" ht="30" customHeight="1" x14ac:dyDescent="0.35"/>
    <row r="1442" s="9" customFormat="1" ht="30" customHeight="1" x14ac:dyDescent="0.35"/>
    <row r="1443" s="9" customFormat="1" ht="30" customHeight="1" x14ac:dyDescent="0.35"/>
    <row r="1444" s="9" customFormat="1" ht="30" customHeight="1" x14ac:dyDescent="0.35"/>
    <row r="1445" s="9" customFormat="1" ht="30" customHeight="1" x14ac:dyDescent="0.35"/>
    <row r="1446" s="9" customFormat="1" ht="30" customHeight="1" x14ac:dyDescent="0.35"/>
    <row r="1447" s="9" customFormat="1" ht="30" customHeight="1" x14ac:dyDescent="0.35"/>
    <row r="1448" s="9" customFormat="1" ht="30" customHeight="1" x14ac:dyDescent="0.35"/>
    <row r="1449" s="9" customFormat="1" ht="30" customHeight="1" x14ac:dyDescent="0.35"/>
    <row r="1450" s="9" customFormat="1" ht="30" customHeight="1" x14ac:dyDescent="0.35"/>
    <row r="1451" s="9" customFormat="1" ht="30" customHeight="1" x14ac:dyDescent="0.35"/>
    <row r="1452" s="9" customFormat="1" ht="30" customHeight="1" x14ac:dyDescent="0.35"/>
    <row r="1453" s="9" customFormat="1" ht="30" customHeight="1" x14ac:dyDescent="0.35"/>
    <row r="1454" s="9" customFormat="1" ht="30" customHeight="1" x14ac:dyDescent="0.35"/>
    <row r="1455" s="9" customFormat="1" ht="31.5" customHeight="1" x14ac:dyDescent="0.35"/>
    <row r="1456" s="9" customFormat="1" ht="31.5" customHeight="1" x14ac:dyDescent="0.35"/>
    <row r="1457" s="9" customFormat="1" ht="31.5" customHeight="1" x14ac:dyDescent="0.35"/>
    <row r="1458" s="9" customFormat="1" ht="31.5" customHeight="1" x14ac:dyDescent="0.35"/>
    <row r="1459" s="9" customFormat="1" ht="31.5" customHeight="1" x14ac:dyDescent="0.35"/>
    <row r="1460" s="9" customFormat="1" ht="31.5" customHeight="1" x14ac:dyDescent="0.35"/>
    <row r="1461" s="9" customFormat="1" ht="31.5" customHeight="1" x14ac:dyDescent="0.35"/>
    <row r="1462" s="9" customFormat="1" ht="31.5" customHeight="1" x14ac:dyDescent="0.35"/>
    <row r="1463" s="9" customFormat="1" ht="31.5" customHeight="1" x14ac:dyDescent="0.35"/>
    <row r="1464" s="9" customFormat="1" ht="31.5" customHeight="1" x14ac:dyDescent="0.35"/>
    <row r="1465" s="9" customFormat="1" ht="31.5" customHeight="1" x14ac:dyDescent="0.35"/>
    <row r="1466" s="9" customFormat="1" ht="31.5" customHeight="1" x14ac:dyDescent="0.35"/>
    <row r="1467" s="9" customFormat="1" ht="31.5" customHeight="1" x14ac:dyDescent="0.35"/>
    <row r="1468" s="9" customFormat="1" ht="31.5" customHeight="1" x14ac:dyDescent="0.35"/>
    <row r="1469" s="9" customFormat="1" ht="31.5" customHeight="1" x14ac:dyDescent="0.35"/>
    <row r="1470" s="9" customFormat="1" ht="31.5" customHeight="1" x14ac:dyDescent="0.35"/>
    <row r="1471" s="9" customFormat="1" ht="31.5" customHeight="1" x14ac:dyDescent="0.35"/>
    <row r="1472" s="9" customFormat="1" ht="31.5" customHeight="1" x14ac:dyDescent="0.35"/>
    <row r="1473" s="9" customFormat="1" ht="31.5" customHeight="1" x14ac:dyDescent="0.35"/>
    <row r="1474" s="9" customFormat="1" ht="31.5" customHeight="1" x14ac:dyDescent="0.35"/>
    <row r="1475" s="9" customFormat="1" ht="31.5" customHeight="1" x14ac:dyDescent="0.35"/>
    <row r="1476" s="9" customFormat="1" ht="31.5" customHeight="1" x14ac:dyDescent="0.35"/>
    <row r="1477" s="9" customFormat="1" ht="31.5" customHeight="1" x14ac:dyDescent="0.35"/>
    <row r="1478" s="9" customFormat="1" ht="31.5" customHeight="1" x14ac:dyDescent="0.35"/>
    <row r="1479" s="9" customFormat="1" ht="31.5" customHeight="1" x14ac:dyDescent="0.35"/>
    <row r="1480" s="9" customFormat="1" ht="31.5" customHeight="1" x14ac:dyDescent="0.35"/>
    <row r="1481" s="9" customFormat="1" ht="31.5" customHeight="1" x14ac:dyDescent="0.35"/>
    <row r="1482" s="9" customFormat="1" ht="31.5" customHeight="1" x14ac:dyDescent="0.35"/>
    <row r="1483" s="9" customFormat="1" ht="31.5" customHeight="1" x14ac:dyDescent="0.35"/>
    <row r="1484" s="9" customFormat="1" ht="31.5" customHeight="1" x14ac:dyDescent="0.35"/>
    <row r="1485" s="9" customFormat="1" ht="31.5" customHeight="1" x14ac:dyDescent="0.35"/>
    <row r="1486" s="9" customFormat="1" ht="31.5" customHeight="1" x14ac:dyDescent="0.35"/>
    <row r="1487" s="9" customFormat="1" ht="31.5" customHeight="1" x14ac:dyDescent="0.35"/>
    <row r="1488" s="9" customFormat="1" ht="31.5" customHeight="1" x14ac:dyDescent="0.35"/>
    <row r="1489" s="9" customFormat="1" ht="31.5" customHeight="1" x14ac:dyDescent="0.35"/>
    <row r="1490" s="9" customFormat="1" ht="31.5" customHeight="1" x14ac:dyDescent="0.35"/>
    <row r="1491" s="9" customFormat="1" ht="31.5" customHeight="1" x14ac:dyDescent="0.35"/>
    <row r="1492" s="9" customFormat="1" ht="31.5" customHeight="1" x14ac:dyDescent="0.35"/>
    <row r="1493" s="9" customFormat="1" ht="31.5" customHeight="1" x14ac:dyDescent="0.35"/>
    <row r="1494" s="9" customFormat="1" ht="31.5" customHeight="1" x14ac:dyDescent="0.35"/>
    <row r="1495" s="9" customFormat="1" ht="31.5" customHeight="1" x14ac:dyDescent="0.35"/>
    <row r="1496" s="9" customFormat="1" ht="31.5" customHeight="1" x14ac:dyDescent="0.35"/>
    <row r="1497" s="9" customFormat="1" ht="31.5" customHeight="1" x14ac:dyDescent="0.35"/>
    <row r="1498" s="9" customFormat="1" ht="31.5" customHeight="1" x14ac:dyDescent="0.35"/>
    <row r="1499" s="9" customFormat="1" ht="31.5" customHeight="1" x14ac:dyDescent="0.35"/>
    <row r="1500" s="9" customFormat="1" ht="31.5" customHeight="1" x14ac:dyDescent="0.35"/>
    <row r="1501" s="9" customFormat="1" ht="31.5" customHeight="1" x14ac:dyDescent="0.35"/>
    <row r="1502" s="9" customFormat="1" ht="31.5" customHeight="1" x14ac:dyDescent="0.35"/>
    <row r="1503" s="9" customFormat="1" ht="31.5" customHeight="1" x14ac:dyDescent="0.35"/>
    <row r="1504" s="9" customFormat="1" ht="31.5" customHeight="1" x14ac:dyDescent="0.35"/>
    <row r="1505" s="9" customFormat="1" ht="31.5" customHeight="1" x14ac:dyDescent="0.35"/>
    <row r="1506" s="9" customFormat="1" ht="31.5" customHeight="1" x14ac:dyDescent="0.35"/>
    <row r="1507" s="9" customFormat="1" ht="31.5" customHeight="1" x14ac:dyDescent="0.35"/>
    <row r="1508" s="9" customFormat="1" ht="31.5" customHeight="1" x14ac:dyDescent="0.35"/>
    <row r="1509" s="9" customFormat="1" ht="31.5" customHeight="1" x14ac:dyDescent="0.35"/>
    <row r="1510" s="9" customFormat="1" ht="31.5" customHeight="1" x14ac:dyDescent="0.35"/>
    <row r="1511" s="9" customFormat="1" ht="31.5" customHeight="1" x14ac:dyDescent="0.35"/>
    <row r="1512" s="9" customFormat="1" ht="31.5" customHeight="1" x14ac:dyDescent="0.35"/>
    <row r="1513" s="9" customFormat="1" ht="31.5" customHeight="1" x14ac:dyDescent="0.35"/>
    <row r="1514" s="9" customFormat="1" ht="31.5" customHeight="1" x14ac:dyDescent="0.35"/>
    <row r="1515" s="9" customFormat="1" ht="31.5" customHeight="1" x14ac:dyDescent="0.35"/>
    <row r="1516" s="9" customFormat="1" ht="31.5" customHeight="1" x14ac:dyDescent="0.35"/>
    <row r="1517" s="9" customFormat="1" ht="31.5" customHeight="1" x14ac:dyDescent="0.35"/>
    <row r="1518" s="9" customFormat="1" ht="31.5" customHeight="1" x14ac:dyDescent="0.35"/>
    <row r="1519" s="9" customFormat="1" ht="31.5" customHeight="1" x14ac:dyDescent="0.35"/>
    <row r="1520" s="9" customFormat="1" ht="31.5" customHeight="1" x14ac:dyDescent="0.35"/>
    <row r="1521" s="9" customFormat="1" ht="31.5" customHeight="1" x14ac:dyDescent="0.35"/>
    <row r="1522" s="9" customFormat="1" ht="31.5" customHeight="1" x14ac:dyDescent="0.35"/>
    <row r="1523" s="9" customFormat="1" ht="31.5" customHeight="1" x14ac:dyDescent="0.35"/>
    <row r="1524" s="9" customFormat="1" ht="31.5" customHeight="1" x14ac:dyDescent="0.35"/>
    <row r="1525" s="9" customFormat="1" ht="31.5" customHeight="1" x14ac:dyDescent="0.35"/>
    <row r="1526" s="9" customFormat="1" ht="31.5" customHeight="1" x14ac:dyDescent="0.35"/>
    <row r="1527" s="9" customFormat="1" ht="31.5" customHeight="1" x14ac:dyDescent="0.35"/>
    <row r="1528" s="9" customFormat="1" ht="31.5" customHeight="1" x14ac:dyDescent="0.35"/>
    <row r="1529" s="9" customFormat="1" ht="31.5" customHeight="1" x14ac:dyDescent="0.35"/>
    <row r="1530" s="9" customFormat="1" ht="31.5" customHeight="1" x14ac:dyDescent="0.35"/>
    <row r="1531" s="9" customFormat="1" ht="31.5" customHeight="1" x14ac:dyDescent="0.35"/>
    <row r="1532" s="9" customFormat="1" ht="31.5" customHeight="1" x14ac:dyDescent="0.35"/>
    <row r="1533" s="9" customFormat="1" ht="31.5" customHeight="1" x14ac:dyDescent="0.35"/>
    <row r="1534" s="9" customFormat="1" ht="31.5" customHeight="1" x14ac:dyDescent="0.35"/>
    <row r="1535" s="9" customFormat="1" ht="31.5" customHeight="1" x14ac:dyDescent="0.35"/>
    <row r="1536" s="9" customFormat="1" ht="31.5" customHeight="1" x14ac:dyDescent="0.35"/>
    <row r="1537" s="9" customFormat="1" ht="31.5" customHeight="1" x14ac:dyDescent="0.35"/>
    <row r="1538" s="9" customFormat="1" ht="31.5" customHeight="1" x14ac:dyDescent="0.35"/>
    <row r="1539" s="9" customFormat="1" ht="31.5" customHeight="1" x14ac:dyDescent="0.35"/>
    <row r="1540" s="9" customFormat="1" ht="30" customHeight="1" x14ac:dyDescent="0.35"/>
    <row r="1541" s="9" customFormat="1" ht="30" customHeight="1" x14ac:dyDescent="0.35"/>
    <row r="1542" s="9" customFormat="1" ht="30" customHeight="1" x14ac:dyDescent="0.35"/>
    <row r="1543" s="9" customFormat="1" ht="30" customHeight="1" x14ac:dyDescent="0.35"/>
    <row r="1544" s="9" customFormat="1" ht="30" customHeight="1" x14ac:dyDescent="0.35"/>
    <row r="1545" s="9" customFormat="1" ht="30" customHeight="1" x14ac:dyDescent="0.35"/>
    <row r="1546" s="9" customFormat="1" ht="30" customHeight="1" x14ac:dyDescent="0.35"/>
    <row r="1547" s="9" customFormat="1" ht="30" customHeight="1" x14ac:dyDescent="0.35"/>
    <row r="1548" s="9" customFormat="1" ht="30" customHeight="1" x14ac:dyDescent="0.35"/>
    <row r="1549" s="9" customFormat="1" ht="30" customHeight="1" x14ac:dyDescent="0.35"/>
    <row r="1550" s="9" customFormat="1" ht="30" customHeight="1" x14ac:dyDescent="0.35"/>
    <row r="1551" s="9" customFormat="1" ht="30" customHeight="1" x14ac:dyDescent="0.35"/>
    <row r="1552" s="9" customFormat="1" ht="30" customHeight="1" x14ac:dyDescent="0.35"/>
    <row r="1553" s="9" customFormat="1" ht="30" customHeight="1" x14ac:dyDescent="0.35"/>
    <row r="1554" s="9" customFormat="1" ht="30" customHeight="1" x14ac:dyDescent="0.35"/>
    <row r="1555" s="9" customFormat="1" ht="30" customHeight="1" x14ac:dyDescent="0.35"/>
    <row r="1556" s="9" customFormat="1" ht="30" customHeight="1" x14ac:dyDescent="0.35"/>
    <row r="1557" s="9" customFormat="1" ht="30" customHeight="1" x14ac:dyDescent="0.35"/>
    <row r="1558" s="9" customFormat="1" ht="30" customHeight="1" x14ac:dyDescent="0.35"/>
    <row r="1559" s="9" customFormat="1" ht="30" customHeight="1" x14ac:dyDescent="0.35"/>
    <row r="1560" s="9" customFormat="1" ht="30" customHeight="1" x14ac:dyDescent="0.35"/>
    <row r="1561" s="9" customFormat="1" ht="30" customHeight="1" x14ac:dyDescent="0.35"/>
    <row r="1562" s="9" customFormat="1" ht="30" customHeight="1" x14ac:dyDescent="0.35"/>
    <row r="1563" s="9" customFormat="1" ht="30" customHeight="1" x14ac:dyDescent="0.35"/>
    <row r="1564" s="9" customFormat="1" ht="30" customHeight="1" x14ac:dyDescent="0.35"/>
    <row r="1565" s="9" customFormat="1" ht="30" customHeight="1" x14ac:dyDescent="0.35"/>
    <row r="1566" s="9" customFormat="1" ht="30" customHeight="1" x14ac:dyDescent="0.35"/>
    <row r="1567" s="9" customFormat="1" ht="30" customHeight="1" x14ac:dyDescent="0.35"/>
    <row r="1568" s="9" customFormat="1" ht="30" customHeight="1" x14ac:dyDescent="0.35"/>
    <row r="1569" s="9" customFormat="1" ht="30" customHeight="1" x14ac:dyDescent="0.35"/>
    <row r="1570" s="9" customFormat="1" ht="30" customHeight="1" x14ac:dyDescent="0.35"/>
    <row r="1571" s="9" customFormat="1" ht="30" customHeight="1" x14ac:dyDescent="0.35"/>
    <row r="1572" s="9" customFormat="1" ht="30" customHeight="1" x14ac:dyDescent="0.35"/>
    <row r="1573" s="9" customFormat="1" ht="30" customHeight="1" x14ac:dyDescent="0.35"/>
    <row r="1574" s="9" customFormat="1" ht="30" customHeight="1" x14ac:dyDescent="0.35"/>
    <row r="1575" s="9" customFormat="1" ht="30" customHeight="1" x14ac:dyDescent="0.35"/>
    <row r="1576" s="9" customFormat="1" ht="30" customHeight="1" x14ac:dyDescent="0.35"/>
    <row r="1577" s="9" customFormat="1" ht="30" customHeight="1" x14ac:dyDescent="0.35"/>
    <row r="1578" s="9" customFormat="1" ht="30" customHeight="1" x14ac:dyDescent="0.35"/>
    <row r="1579" s="9" customFormat="1" ht="30" customHeight="1" x14ac:dyDescent="0.35"/>
    <row r="1580" s="9" customFormat="1" ht="30" customHeight="1" x14ac:dyDescent="0.35"/>
    <row r="1581" s="9" customFormat="1" ht="30" customHeight="1" x14ac:dyDescent="0.35"/>
    <row r="1582" s="9" customFormat="1" ht="30" customHeight="1" x14ac:dyDescent="0.35"/>
    <row r="1583" s="9" customFormat="1" ht="30" customHeight="1" x14ac:dyDescent="0.35"/>
    <row r="1584" s="9" customFormat="1" ht="30" customHeight="1" x14ac:dyDescent="0.35"/>
    <row r="1585" s="9" customFormat="1" ht="30" customHeight="1" x14ac:dyDescent="0.35"/>
    <row r="1586" s="9" customFormat="1" ht="30" customHeight="1" x14ac:dyDescent="0.35"/>
    <row r="1587" s="9" customFormat="1" ht="30" customHeight="1" x14ac:dyDescent="0.35"/>
    <row r="1588" s="9" customFormat="1" ht="30" customHeight="1" x14ac:dyDescent="0.35"/>
    <row r="1589" s="9" customFormat="1" ht="30" customHeight="1" x14ac:dyDescent="0.35"/>
    <row r="1590" s="9" customFormat="1" ht="30" customHeight="1" x14ac:dyDescent="0.35"/>
    <row r="1591" s="9" customFormat="1" ht="30" customHeight="1" x14ac:dyDescent="0.35"/>
    <row r="1592" s="9" customFormat="1" ht="30" customHeight="1" x14ac:dyDescent="0.35"/>
    <row r="1593" s="9" customFormat="1" ht="30" customHeight="1" x14ac:dyDescent="0.35"/>
    <row r="1594" s="9" customFormat="1" ht="30" customHeight="1" x14ac:dyDescent="0.35"/>
    <row r="1595" s="9" customFormat="1" ht="30" customHeight="1" x14ac:dyDescent="0.35"/>
    <row r="1596" s="9" customFormat="1" ht="30" customHeight="1" x14ac:dyDescent="0.35"/>
    <row r="1597" s="9" customFormat="1" ht="30" customHeight="1" x14ac:dyDescent="0.35"/>
    <row r="1598" s="9" customFormat="1" ht="30" customHeight="1" x14ac:dyDescent="0.35"/>
    <row r="1599" s="9" customFormat="1" ht="30" customHeight="1" x14ac:dyDescent="0.35"/>
    <row r="1600" s="9" customFormat="1" ht="30" customHeight="1" x14ac:dyDescent="0.35"/>
    <row r="1601" s="9" customFormat="1" ht="30" customHeight="1" x14ac:dyDescent="0.35"/>
    <row r="1602" s="9" customFormat="1" ht="30" customHeight="1" x14ac:dyDescent="0.35"/>
    <row r="1603" s="9" customFormat="1" ht="30" customHeight="1" x14ac:dyDescent="0.35"/>
    <row r="1604" s="9" customFormat="1" ht="30" customHeight="1" x14ac:dyDescent="0.35"/>
    <row r="1605" s="9" customFormat="1" ht="30" customHeight="1" x14ac:dyDescent="0.35"/>
    <row r="1606" s="9" customFormat="1" ht="30" customHeight="1" x14ac:dyDescent="0.35"/>
    <row r="1607" s="9" customFormat="1" ht="30" customHeight="1" x14ac:dyDescent="0.35"/>
    <row r="1608" s="9" customFormat="1" ht="30" customHeight="1" x14ac:dyDescent="0.35"/>
    <row r="1609" s="9" customFormat="1" ht="30" customHeight="1" x14ac:dyDescent="0.35"/>
    <row r="1610" s="9" customFormat="1" ht="30" customHeight="1" x14ac:dyDescent="0.35"/>
    <row r="1611" s="9" customFormat="1" ht="30" customHeight="1" x14ac:dyDescent="0.35"/>
    <row r="1612" s="9" customFormat="1" ht="30" customHeight="1" x14ac:dyDescent="0.35"/>
    <row r="1613" s="9" customFormat="1" ht="30" customHeight="1" x14ac:dyDescent="0.35"/>
    <row r="1614" s="9" customFormat="1" ht="30" customHeight="1" x14ac:dyDescent="0.35"/>
    <row r="1615" s="9" customFormat="1" ht="30" customHeight="1" x14ac:dyDescent="0.35"/>
    <row r="1616" s="9" customFormat="1" ht="30" customHeight="1" x14ac:dyDescent="0.35"/>
    <row r="1617" s="9" customFormat="1" ht="30" customHeight="1" x14ac:dyDescent="0.35"/>
    <row r="1618" s="9" customFormat="1" ht="30" customHeight="1" x14ac:dyDescent="0.35"/>
    <row r="1619" s="9" customFormat="1" ht="30" customHeight="1" x14ac:dyDescent="0.35"/>
    <row r="1620" s="9" customFormat="1" ht="30" customHeight="1" x14ac:dyDescent="0.35"/>
    <row r="1621" s="9" customFormat="1" ht="30" customHeight="1" x14ac:dyDescent="0.35"/>
    <row r="1622" s="9" customFormat="1" ht="30" customHeight="1" x14ac:dyDescent="0.35"/>
    <row r="1623" s="9" customFormat="1" ht="30" customHeight="1" x14ac:dyDescent="0.35"/>
    <row r="1624" s="9" customFormat="1" ht="30" customHeight="1" x14ac:dyDescent="0.35"/>
    <row r="1625" s="9" customFormat="1" ht="30" customHeight="1" x14ac:dyDescent="0.35"/>
    <row r="1626" s="9" customFormat="1" ht="30" customHeight="1" x14ac:dyDescent="0.35"/>
    <row r="1627" s="9" customFormat="1" ht="30" customHeight="1" x14ac:dyDescent="0.35"/>
    <row r="1628" s="9" customFormat="1" ht="30" customHeight="1" x14ac:dyDescent="0.35"/>
    <row r="1629" s="9" customFormat="1" ht="30" customHeight="1" x14ac:dyDescent="0.35"/>
    <row r="1630" s="9" customFormat="1" ht="30" customHeight="1" x14ac:dyDescent="0.35"/>
    <row r="1631" s="9" customFormat="1" ht="30" customHeight="1" x14ac:dyDescent="0.35"/>
    <row r="1632" s="9" customFormat="1" ht="30" customHeight="1" x14ac:dyDescent="0.35"/>
    <row r="1633" s="9" customFormat="1" ht="30" customHeight="1" x14ac:dyDescent="0.35"/>
    <row r="1634" s="9" customFormat="1" ht="30" customHeight="1" x14ac:dyDescent="0.35"/>
    <row r="1635" s="9" customFormat="1" ht="30" customHeight="1" x14ac:dyDescent="0.35"/>
    <row r="1636" s="9" customFormat="1" ht="30" customHeight="1" x14ac:dyDescent="0.35"/>
    <row r="1637" s="9" customFormat="1" ht="30" customHeight="1" x14ac:dyDescent="0.35"/>
    <row r="1638" s="9" customFormat="1" ht="30" customHeight="1" x14ac:dyDescent="0.35"/>
    <row r="1639" s="9" customFormat="1" ht="30" customHeight="1" x14ac:dyDescent="0.35"/>
    <row r="1640" s="9" customFormat="1" ht="30" customHeight="1" x14ac:dyDescent="0.35"/>
    <row r="1641" s="9" customFormat="1" ht="30" customHeight="1" x14ac:dyDescent="0.35"/>
    <row r="1642" s="9" customFormat="1" ht="30" customHeight="1" x14ac:dyDescent="0.35"/>
    <row r="1643" s="9" customFormat="1" ht="30" customHeight="1" x14ac:dyDescent="0.35"/>
    <row r="1644" s="9" customFormat="1" ht="30" customHeight="1" x14ac:dyDescent="0.35"/>
    <row r="1645" s="9" customFormat="1" ht="30" customHeight="1" x14ac:dyDescent="0.35"/>
    <row r="1646" s="9" customFormat="1" ht="30" customHeight="1" x14ac:dyDescent="0.35"/>
    <row r="1647" s="9" customFormat="1" ht="30" customHeight="1" x14ac:dyDescent="0.35"/>
    <row r="1648" s="9" customFormat="1" ht="30" customHeight="1" x14ac:dyDescent="0.35"/>
    <row r="1649" s="9" customFormat="1" ht="30" customHeight="1" x14ac:dyDescent="0.35"/>
    <row r="1650" s="9" customFormat="1" ht="30" customHeight="1" x14ac:dyDescent="0.35"/>
    <row r="1651" s="9" customFormat="1" ht="30" customHeight="1" x14ac:dyDescent="0.35"/>
    <row r="1652" s="9" customFormat="1" ht="30" customHeight="1" x14ac:dyDescent="0.35"/>
    <row r="1653" s="9" customFormat="1" ht="30" customHeight="1" x14ac:dyDescent="0.35"/>
    <row r="1654" s="9" customFormat="1" ht="30" customHeight="1" x14ac:dyDescent="0.35"/>
    <row r="1655" s="9" customFormat="1" ht="30" customHeight="1" x14ac:dyDescent="0.35"/>
    <row r="1656" s="9" customFormat="1" ht="30" customHeight="1" x14ac:dyDescent="0.35"/>
    <row r="1657" s="9" customFormat="1" ht="30" customHeight="1" x14ac:dyDescent="0.35"/>
    <row r="1658" s="9" customFormat="1" ht="30" customHeight="1" x14ac:dyDescent="0.35"/>
    <row r="1659" s="9" customFormat="1" ht="30" customHeight="1" x14ac:dyDescent="0.35"/>
    <row r="1660" s="9" customFormat="1" ht="30" customHeight="1" x14ac:dyDescent="0.35"/>
    <row r="1661" s="9" customFormat="1" ht="30" customHeight="1" x14ac:dyDescent="0.35"/>
    <row r="1662" s="9" customFormat="1" ht="30" customHeight="1" x14ac:dyDescent="0.35"/>
    <row r="1663" s="9" customFormat="1" ht="30" customHeight="1" x14ac:dyDescent="0.35"/>
    <row r="1664" s="9" customFormat="1" ht="30" customHeight="1" x14ac:dyDescent="0.35"/>
    <row r="1665" s="9" customFormat="1" ht="30" customHeight="1" x14ac:dyDescent="0.35"/>
    <row r="1666" s="9" customFormat="1" ht="30" customHeight="1" x14ac:dyDescent="0.35"/>
    <row r="1667" s="9" customFormat="1" ht="30" customHeight="1" x14ac:dyDescent="0.35"/>
    <row r="1668" s="9" customFormat="1" ht="30" customHeight="1" x14ac:dyDescent="0.35"/>
    <row r="1669" s="9" customFormat="1" ht="30" customHeight="1" x14ac:dyDescent="0.35"/>
    <row r="1670" s="9" customFormat="1" ht="30" customHeight="1" x14ac:dyDescent="0.35"/>
    <row r="1671" s="9" customFormat="1" ht="30" customHeight="1" x14ac:dyDescent="0.35"/>
    <row r="1672" s="9" customFormat="1" ht="30" customHeight="1" x14ac:dyDescent="0.35"/>
    <row r="1673" s="9" customFormat="1" ht="30" customHeight="1" x14ac:dyDescent="0.35"/>
    <row r="1674" s="9" customFormat="1" ht="30" customHeight="1" x14ac:dyDescent="0.35"/>
    <row r="1675" s="9" customFormat="1" ht="30" customHeight="1" x14ac:dyDescent="0.35"/>
    <row r="1676" s="9" customFormat="1" ht="30" customHeight="1" x14ac:dyDescent="0.35"/>
    <row r="1677" s="9" customFormat="1" ht="30" customHeight="1" x14ac:dyDescent="0.35"/>
    <row r="1678" s="9" customFormat="1" ht="30" customHeight="1" x14ac:dyDescent="0.35"/>
    <row r="1679" s="9" customFormat="1" ht="30" customHeight="1" x14ac:dyDescent="0.35"/>
    <row r="1680" s="9" customFormat="1" ht="30" customHeight="1" x14ac:dyDescent="0.35"/>
    <row r="1681" s="9" customFormat="1" ht="30" customHeight="1" x14ac:dyDescent="0.35"/>
    <row r="1682" s="9" customFormat="1" ht="30" customHeight="1" x14ac:dyDescent="0.35"/>
    <row r="1683" s="9" customFormat="1" ht="30" customHeight="1" x14ac:dyDescent="0.35"/>
    <row r="1684" s="9" customFormat="1" ht="30" customHeight="1" x14ac:dyDescent="0.35"/>
    <row r="1685" s="9" customFormat="1" ht="30" customHeight="1" x14ac:dyDescent="0.35"/>
    <row r="1686" s="9" customFormat="1" ht="30" customHeight="1" x14ac:dyDescent="0.35"/>
    <row r="1687" s="9" customFormat="1" ht="30" customHeight="1" x14ac:dyDescent="0.35"/>
    <row r="1688" s="9" customFormat="1" ht="30" customHeight="1" x14ac:dyDescent="0.35"/>
    <row r="1689" s="9" customFormat="1" ht="30" customHeight="1" x14ac:dyDescent="0.35"/>
    <row r="1690" s="9" customFormat="1" ht="30" customHeight="1" x14ac:dyDescent="0.35"/>
    <row r="1691" s="9" customFormat="1" ht="30" customHeight="1" x14ac:dyDescent="0.35"/>
    <row r="1692" s="9" customFormat="1" ht="30" customHeight="1" x14ac:dyDescent="0.35"/>
    <row r="1693" s="9" customFormat="1" ht="30" customHeight="1" x14ac:dyDescent="0.35"/>
    <row r="1694" s="9" customFormat="1" ht="30" customHeight="1" x14ac:dyDescent="0.35"/>
    <row r="1695" s="9" customFormat="1" ht="30" customHeight="1" x14ac:dyDescent="0.35"/>
    <row r="1696" s="9" customFormat="1" ht="30" customHeight="1" x14ac:dyDescent="0.35"/>
    <row r="1697" s="9" customFormat="1" ht="30" customHeight="1" x14ac:dyDescent="0.35"/>
    <row r="1698" s="9" customFormat="1" ht="30" customHeight="1" x14ac:dyDescent="0.35"/>
    <row r="1699" s="9" customFormat="1" ht="30" customHeight="1" x14ac:dyDescent="0.35"/>
    <row r="1700" s="9" customFormat="1" ht="30" customHeight="1" x14ac:dyDescent="0.35"/>
    <row r="1701" s="9" customFormat="1" ht="30" customHeight="1" x14ac:dyDescent="0.35"/>
    <row r="1702" s="9" customFormat="1" ht="30" customHeight="1" x14ac:dyDescent="0.35"/>
    <row r="1703" s="9" customFormat="1" ht="30" customHeight="1" x14ac:dyDescent="0.35"/>
    <row r="1704" s="9" customFormat="1" ht="30" customHeight="1" x14ac:dyDescent="0.35"/>
    <row r="1705" s="9" customFormat="1" ht="30" customHeight="1" x14ac:dyDescent="0.35"/>
    <row r="1706" s="9" customFormat="1" ht="30" customHeight="1" x14ac:dyDescent="0.35"/>
    <row r="1707" s="9" customFormat="1" ht="30" customHeight="1" x14ac:dyDescent="0.35"/>
    <row r="1708" s="9" customFormat="1" ht="30" customHeight="1" x14ac:dyDescent="0.35"/>
    <row r="1709" s="9" customFormat="1" ht="30" customHeight="1" x14ac:dyDescent="0.35"/>
    <row r="1710" s="9" customFormat="1" ht="30" customHeight="1" x14ac:dyDescent="0.35"/>
    <row r="1711" s="9" customFormat="1" ht="30" customHeight="1" x14ac:dyDescent="0.35"/>
    <row r="1712" s="9" customFormat="1" ht="30" customHeight="1" x14ac:dyDescent="0.35"/>
    <row r="1713" s="9" customFormat="1" ht="30" customHeight="1" x14ac:dyDescent="0.35"/>
    <row r="1714" s="9" customFormat="1" ht="30" customHeight="1" x14ac:dyDescent="0.35"/>
    <row r="1715" s="9" customFormat="1" ht="30" customHeight="1" x14ac:dyDescent="0.35"/>
    <row r="1716" s="9" customFormat="1" ht="30" customHeight="1" x14ac:dyDescent="0.35"/>
    <row r="1717" s="9" customFormat="1" ht="30" customHeight="1" x14ac:dyDescent="0.35"/>
    <row r="1718" s="9" customFormat="1" ht="30" customHeight="1" x14ac:dyDescent="0.35"/>
    <row r="1719" s="9" customFormat="1" ht="30" customHeight="1" x14ac:dyDescent="0.35"/>
    <row r="1720" s="9" customFormat="1" ht="30" customHeight="1" x14ac:dyDescent="0.35"/>
    <row r="1721" s="9" customFormat="1" ht="30" customHeight="1" x14ac:dyDescent="0.35"/>
    <row r="1722" s="9" customFormat="1" ht="30" customHeight="1" x14ac:dyDescent="0.35"/>
    <row r="1723" s="9" customFormat="1" ht="30" customHeight="1" x14ac:dyDescent="0.35"/>
    <row r="1724" s="9" customFormat="1" ht="30" customHeight="1" x14ac:dyDescent="0.35"/>
    <row r="1725" s="9" customFormat="1" ht="30" customHeight="1" x14ac:dyDescent="0.35"/>
    <row r="1726" s="9" customFormat="1" ht="30" customHeight="1" x14ac:dyDescent="0.35"/>
    <row r="1727" s="9" customFormat="1" ht="30" customHeight="1" x14ac:dyDescent="0.35"/>
    <row r="1728" s="9" customFormat="1" ht="30" customHeight="1" x14ac:dyDescent="0.35"/>
    <row r="1729" s="9" customFormat="1" ht="30" customHeight="1" x14ac:dyDescent="0.35"/>
    <row r="1730" s="9" customFormat="1" ht="30" customHeight="1" x14ac:dyDescent="0.35"/>
    <row r="1731" s="9" customFormat="1" ht="30" customHeight="1" x14ac:dyDescent="0.35"/>
    <row r="1732" s="9" customFormat="1" ht="30" customHeight="1" x14ac:dyDescent="0.35"/>
    <row r="1733" s="9" customFormat="1" ht="30" customHeight="1" x14ac:dyDescent="0.35"/>
    <row r="1734" s="9" customFormat="1" ht="30" customHeight="1" x14ac:dyDescent="0.35"/>
    <row r="1735" s="9" customFormat="1" ht="30" customHeight="1" x14ac:dyDescent="0.35"/>
    <row r="1736" s="9" customFormat="1" ht="30" customHeight="1" x14ac:dyDescent="0.35"/>
    <row r="1737" s="9" customFormat="1" ht="30" customHeight="1" x14ac:dyDescent="0.35"/>
    <row r="1738" s="9" customFormat="1" ht="30" customHeight="1" x14ac:dyDescent="0.35"/>
    <row r="1739" s="9" customFormat="1" ht="30" customHeight="1" x14ac:dyDescent="0.35"/>
    <row r="1740" s="9" customFormat="1" ht="30" customHeight="1" x14ac:dyDescent="0.35"/>
    <row r="1741" s="9" customFormat="1" ht="30" customHeight="1" x14ac:dyDescent="0.35"/>
    <row r="1742" s="9" customFormat="1" ht="30" customHeight="1" x14ac:dyDescent="0.35"/>
    <row r="1743" s="9" customFormat="1" ht="30" customHeight="1" x14ac:dyDescent="0.35"/>
    <row r="1744" s="9" customFormat="1" ht="30" customHeight="1" x14ac:dyDescent="0.35"/>
    <row r="1745" s="9" customFormat="1" ht="30" customHeight="1" x14ac:dyDescent="0.35"/>
    <row r="1746" s="9" customFormat="1" ht="30" customHeight="1" x14ac:dyDescent="0.35"/>
    <row r="1747" s="9" customFormat="1" ht="30" customHeight="1" x14ac:dyDescent="0.35"/>
    <row r="1748" s="9" customFormat="1" ht="30" customHeight="1" x14ac:dyDescent="0.35"/>
    <row r="1749" s="9" customFormat="1" ht="30" customHeight="1" x14ac:dyDescent="0.35"/>
    <row r="1750" s="9" customFormat="1" ht="30" customHeight="1" x14ac:dyDescent="0.35"/>
    <row r="1751" s="9" customFormat="1" ht="30" customHeight="1" x14ac:dyDescent="0.35"/>
    <row r="1752" s="9" customFormat="1" ht="30" customHeight="1" x14ac:dyDescent="0.35"/>
    <row r="1753" s="9" customFormat="1" ht="30" customHeight="1" x14ac:dyDescent="0.35"/>
    <row r="1754" s="9" customFormat="1" ht="30" customHeight="1" x14ac:dyDescent="0.35"/>
    <row r="1755" s="9" customFormat="1" ht="30" customHeight="1" x14ac:dyDescent="0.35"/>
    <row r="1756" s="9" customFormat="1" ht="30" customHeight="1" x14ac:dyDescent="0.35"/>
    <row r="1757" s="9" customFormat="1" ht="30" customHeight="1" x14ac:dyDescent="0.35"/>
    <row r="1758" s="9" customFormat="1" ht="30" customHeight="1" x14ac:dyDescent="0.35"/>
    <row r="1759" s="9" customFormat="1" ht="30" customHeight="1" x14ac:dyDescent="0.35"/>
    <row r="1760" s="9" customFormat="1" ht="30" customHeight="1" x14ac:dyDescent="0.35"/>
    <row r="1761" s="9" customFormat="1" ht="30" customHeight="1" x14ac:dyDescent="0.35"/>
    <row r="1762" s="9" customFormat="1" ht="30" customHeight="1" x14ac:dyDescent="0.35"/>
    <row r="1763" s="9" customFormat="1" ht="30" customHeight="1" x14ac:dyDescent="0.35"/>
    <row r="1764" s="9" customFormat="1" ht="30" customHeight="1" x14ac:dyDescent="0.35"/>
    <row r="1765" s="9" customFormat="1" ht="30" customHeight="1" x14ac:dyDescent="0.35"/>
    <row r="1766" s="9" customFormat="1" ht="30" customHeight="1" x14ac:dyDescent="0.35"/>
    <row r="1767" s="9" customFormat="1" ht="30" customHeight="1" x14ac:dyDescent="0.35"/>
    <row r="1768" s="9" customFormat="1" ht="30" customHeight="1" x14ac:dyDescent="0.35"/>
    <row r="1769" s="9" customFormat="1" ht="30" customHeight="1" x14ac:dyDescent="0.35"/>
    <row r="1770" s="9" customFormat="1" ht="30" customHeight="1" x14ac:dyDescent="0.35"/>
    <row r="1771" s="9" customFormat="1" ht="30" customHeight="1" x14ac:dyDescent="0.35"/>
    <row r="1772" s="9" customFormat="1" ht="30" customHeight="1" x14ac:dyDescent="0.35"/>
    <row r="1773" s="9" customFormat="1" ht="30" customHeight="1" x14ac:dyDescent="0.35"/>
    <row r="1774" s="9" customFormat="1" ht="30" customHeight="1" x14ac:dyDescent="0.35"/>
    <row r="1775" s="9" customFormat="1" ht="30" customHeight="1" x14ac:dyDescent="0.35"/>
    <row r="1776" s="9" customFormat="1" ht="30" customHeight="1" x14ac:dyDescent="0.35"/>
    <row r="1777" s="9" customFormat="1" ht="30" customHeight="1" x14ac:dyDescent="0.35"/>
    <row r="1778" s="9" customFormat="1" ht="30" customHeight="1" x14ac:dyDescent="0.35"/>
    <row r="1779" s="9" customFormat="1" ht="30" customHeight="1" x14ac:dyDescent="0.35"/>
    <row r="1780" s="9" customFormat="1" ht="30" customHeight="1" x14ac:dyDescent="0.35"/>
    <row r="1781" s="9" customFormat="1" ht="30" customHeight="1" x14ac:dyDescent="0.35"/>
    <row r="1782" s="9" customFormat="1" ht="30" customHeight="1" x14ac:dyDescent="0.35"/>
    <row r="1783" s="9" customFormat="1" ht="30" customHeight="1" x14ac:dyDescent="0.35"/>
    <row r="1784" s="9" customFormat="1" ht="30" customHeight="1" x14ac:dyDescent="0.35"/>
    <row r="1785" s="9" customFormat="1" ht="30" customHeight="1" x14ac:dyDescent="0.35"/>
    <row r="1786" s="9" customFormat="1" ht="30" customHeight="1" x14ac:dyDescent="0.35"/>
    <row r="1787" s="9" customFormat="1" ht="30" customHeight="1" x14ac:dyDescent="0.35"/>
    <row r="1788" s="9" customFormat="1" ht="30" customHeight="1" x14ac:dyDescent="0.35"/>
    <row r="1789" s="9" customFormat="1" ht="30" customHeight="1" x14ac:dyDescent="0.35"/>
    <row r="1790" s="9" customFormat="1" ht="30" customHeight="1" x14ac:dyDescent="0.35"/>
    <row r="1791" s="9" customFormat="1" ht="30" customHeight="1" x14ac:dyDescent="0.35"/>
    <row r="1792" s="9" customFormat="1" ht="30" customHeight="1" x14ac:dyDescent="0.35"/>
    <row r="1793" s="9" customFormat="1" ht="30" customHeight="1" x14ac:dyDescent="0.35"/>
    <row r="1794" s="9" customFormat="1" ht="30" customHeight="1" x14ac:dyDescent="0.35"/>
    <row r="1795" s="9" customFormat="1" ht="30" customHeight="1" x14ac:dyDescent="0.35"/>
    <row r="1796" s="9" customFormat="1" ht="30" customHeight="1" x14ac:dyDescent="0.35"/>
    <row r="1797" s="9" customFormat="1" ht="30" customHeight="1" x14ac:dyDescent="0.35"/>
    <row r="1798" s="9" customFormat="1" ht="30" customHeight="1" x14ac:dyDescent="0.35"/>
    <row r="1799" s="9" customFormat="1" ht="30" customHeight="1" x14ac:dyDescent="0.35"/>
    <row r="1800" s="9" customFormat="1" ht="30" customHeight="1" x14ac:dyDescent="0.35"/>
    <row r="1801" s="9" customFormat="1" ht="30" customHeight="1" x14ac:dyDescent="0.35"/>
    <row r="1802" s="9" customFormat="1" ht="30" customHeight="1" x14ac:dyDescent="0.35"/>
    <row r="1803" s="9" customFormat="1" ht="30" customHeight="1" x14ac:dyDescent="0.35"/>
    <row r="1804" s="9" customFormat="1" ht="30" customHeight="1" x14ac:dyDescent="0.35"/>
    <row r="1805" s="9" customFormat="1" ht="30" customHeight="1" x14ac:dyDescent="0.35"/>
    <row r="1806" s="9" customFormat="1" ht="30" customHeight="1" x14ac:dyDescent="0.35"/>
    <row r="1807" s="9" customFormat="1" ht="30" customHeight="1" x14ac:dyDescent="0.35"/>
    <row r="1808" s="9" customFormat="1" ht="30" customHeight="1" x14ac:dyDescent="0.35"/>
    <row r="1809" s="9" customFormat="1" ht="30" customHeight="1" x14ac:dyDescent="0.35"/>
    <row r="1810" s="9" customFormat="1" ht="30" customHeight="1" x14ac:dyDescent="0.35"/>
    <row r="1811" s="9" customFormat="1" ht="30" customHeight="1" x14ac:dyDescent="0.35"/>
    <row r="1812" s="9" customFormat="1" ht="30" customHeight="1" x14ac:dyDescent="0.35"/>
    <row r="1813" s="9" customFormat="1" ht="30" customHeight="1" x14ac:dyDescent="0.35"/>
    <row r="1814" s="9" customFormat="1" ht="30" customHeight="1" x14ac:dyDescent="0.35"/>
    <row r="1815" s="9" customFormat="1" ht="30" customHeight="1" x14ac:dyDescent="0.35"/>
    <row r="1816" s="9" customFormat="1" ht="30" customHeight="1" x14ac:dyDescent="0.35"/>
    <row r="1817" s="9" customFormat="1" ht="30" customHeight="1" x14ac:dyDescent="0.35"/>
    <row r="1818" s="9" customFormat="1" ht="30" customHeight="1" x14ac:dyDescent="0.35"/>
    <row r="1819" s="9" customFormat="1" ht="30" customHeight="1" x14ac:dyDescent="0.35"/>
    <row r="1820" s="9" customFormat="1" ht="30" customHeight="1" x14ac:dyDescent="0.35"/>
    <row r="1821" s="9" customFormat="1" ht="30" customHeight="1" x14ac:dyDescent="0.35"/>
    <row r="1822" s="9" customFormat="1" ht="30" customHeight="1" x14ac:dyDescent="0.35"/>
    <row r="1823" s="9" customFormat="1" ht="30" customHeight="1" x14ac:dyDescent="0.35"/>
    <row r="1824" s="9" customFormat="1" ht="30" customHeight="1" x14ac:dyDescent="0.35"/>
    <row r="1825" spans="1:9" ht="30" customHeight="1" x14ac:dyDescent="0.35">
      <c r="A1825" s="9"/>
      <c r="B1825" s="9"/>
      <c r="C1825" s="9"/>
      <c r="E1825" s="9"/>
      <c r="F1825" s="9"/>
      <c r="G1825" s="9"/>
      <c r="H1825" s="9"/>
    </row>
    <row r="1826" spans="1:9" ht="30" customHeight="1" x14ac:dyDescent="0.35">
      <c r="A1826" s="9"/>
      <c r="B1826" s="9"/>
      <c r="C1826" s="9"/>
      <c r="E1826" s="9"/>
      <c r="F1826" s="9"/>
      <c r="G1826" s="9"/>
      <c r="H1826" s="9"/>
    </row>
    <row r="1827" spans="1:9" ht="30" customHeight="1" x14ac:dyDescent="0.35">
      <c r="A1827" s="9"/>
      <c r="B1827" s="9"/>
      <c r="C1827" s="9"/>
      <c r="E1827" s="9"/>
      <c r="F1827" s="9"/>
      <c r="G1827" s="9"/>
      <c r="H1827" s="9"/>
    </row>
    <row r="1828" spans="1:9" ht="30" customHeight="1" x14ac:dyDescent="0.35">
      <c r="A1828" s="9"/>
      <c r="B1828" s="9"/>
      <c r="C1828" s="9"/>
      <c r="E1828" s="9"/>
      <c r="F1828" s="9"/>
      <c r="G1828" s="9"/>
      <c r="H1828" s="9"/>
    </row>
    <row r="1829" spans="1:9" ht="30" customHeight="1" x14ac:dyDescent="0.35">
      <c r="A1829" s="9"/>
      <c r="B1829" s="9"/>
      <c r="C1829" s="9"/>
      <c r="E1829" s="9"/>
      <c r="F1829" s="9"/>
      <c r="G1829" s="9"/>
      <c r="H1829" s="9"/>
    </row>
    <row r="1830" spans="1:9" ht="30" customHeight="1" x14ac:dyDescent="0.35">
      <c r="A1830" s="9"/>
      <c r="B1830" s="9"/>
      <c r="C1830" s="9"/>
      <c r="E1830" s="9"/>
      <c r="F1830" s="9"/>
      <c r="G1830" s="9"/>
      <c r="H1830" s="9"/>
    </row>
    <row r="1831" spans="1:9" ht="30" customHeight="1" x14ac:dyDescent="0.35">
      <c r="A1831" s="9"/>
      <c r="B1831" s="9"/>
      <c r="C1831" s="9"/>
      <c r="E1831" s="9"/>
      <c r="F1831" s="9"/>
      <c r="G1831" s="9"/>
      <c r="H1831" s="9"/>
    </row>
    <row r="1832" spans="1:9" ht="30" customHeight="1" x14ac:dyDescent="0.35">
      <c r="A1832" s="9"/>
      <c r="B1832" s="9"/>
      <c r="C1832" s="9"/>
      <c r="E1832" s="9"/>
      <c r="F1832" s="9"/>
      <c r="G1832" s="9"/>
      <c r="H1832" s="9"/>
    </row>
    <row r="1833" spans="1:9" ht="30" customHeight="1" x14ac:dyDescent="0.35">
      <c r="A1833" s="9"/>
      <c r="B1833" s="9"/>
      <c r="C1833" s="9"/>
      <c r="E1833" s="9"/>
      <c r="F1833" s="9"/>
      <c r="G1833" s="9"/>
      <c r="H1833" s="9"/>
    </row>
    <row r="1834" spans="1:9" ht="30" customHeight="1" x14ac:dyDescent="0.35">
      <c r="A1834" s="9"/>
      <c r="B1834" s="9"/>
      <c r="C1834" s="9"/>
      <c r="E1834" s="9"/>
      <c r="F1834" s="9"/>
      <c r="G1834" s="9"/>
      <c r="H1834" s="9"/>
    </row>
    <row r="1835" spans="1:9" ht="30" customHeight="1" x14ac:dyDescent="0.35">
      <c r="A1835" s="9"/>
      <c r="B1835" s="9"/>
      <c r="C1835" s="9"/>
      <c r="E1835" s="9"/>
      <c r="F1835" s="9"/>
      <c r="G1835" s="9"/>
      <c r="H1835" s="9"/>
    </row>
    <row r="1836" spans="1:9" s="15" customFormat="1" ht="30" customHeight="1" x14ac:dyDescent="0.35">
      <c r="A1836" s="9"/>
      <c r="B1836" s="9"/>
      <c r="C1836" s="9"/>
      <c r="D1836" s="9"/>
      <c r="E1836" s="9"/>
      <c r="F1836" s="9"/>
      <c r="G1836" s="9"/>
      <c r="H1836" s="9"/>
      <c r="I1836" s="9"/>
    </row>
    <row r="1837" spans="1:9" s="15" customFormat="1" ht="30" customHeight="1" x14ac:dyDescent="0.35">
      <c r="A1837" s="9"/>
      <c r="B1837" s="9"/>
      <c r="C1837" s="9"/>
      <c r="D1837" s="9"/>
      <c r="E1837" s="9"/>
      <c r="F1837" s="9"/>
      <c r="G1837" s="9"/>
      <c r="H1837" s="9"/>
      <c r="I1837" s="9"/>
    </row>
    <row r="1838" spans="1:9" s="15" customFormat="1" ht="30" customHeight="1" x14ac:dyDescent="0.35">
      <c r="A1838" s="9"/>
      <c r="B1838" s="9"/>
      <c r="C1838" s="9"/>
      <c r="D1838" s="9"/>
      <c r="E1838" s="9"/>
      <c r="F1838" s="9"/>
      <c r="G1838" s="9"/>
      <c r="H1838" s="9"/>
      <c r="I1838" s="9"/>
    </row>
    <row r="1839" spans="1:9" s="15" customFormat="1" ht="30" customHeight="1" x14ac:dyDescent="0.35">
      <c r="A1839" s="9"/>
      <c r="B1839" s="9"/>
      <c r="C1839" s="9"/>
      <c r="D1839" s="9"/>
      <c r="E1839" s="9"/>
      <c r="F1839" s="9"/>
      <c r="G1839" s="9"/>
      <c r="H1839" s="9"/>
      <c r="I1839" s="9"/>
    </row>
    <row r="1840" spans="1:9" s="15" customFormat="1" ht="30" customHeight="1" x14ac:dyDescent="0.35">
      <c r="A1840" s="9"/>
      <c r="B1840" s="9"/>
      <c r="C1840" s="9"/>
      <c r="D1840" s="9"/>
      <c r="E1840" s="9"/>
      <c r="F1840" s="9"/>
      <c r="G1840" s="9"/>
      <c r="H1840" s="9"/>
      <c r="I1840" s="9"/>
    </row>
    <row r="1841" spans="1:9" ht="30" customHeight="1" x14ac:dyDescent="0.35">
      <c r="A1841" s="9"/>
      <c r="B1841" s="9"/>
      <c r="C1841" s="9"/>
      <c r="E1841" s="9"/>
      <c r="F1841" s="9"/>
      <c r="G1841" s="9"/>
      <c r="H1841" s="9"/>
    </row>
    <row r="1842" spans="1:9" ht="30" customHeight="1" x14ac:dyDescent="0.35">
      <c r="A1842" s="9"/>
      <c r="B1842" s="9"/>
      <c r="C1842" s="9"/>
      <c r="E1842" s="9"/>
      <c r="F1842" s="9"/>
      <c r="G1842" s="9"/>
      <c r="H1842" s="9"/>
    </row>
    <row r="1843" spans="1:9" ht="30" customHeight="1" x14ac:dyDescent="0.35">
      <c r="A1843" s="9"/>
      <c r="B1843" s="9"/>
      <c r="C1843" s="9"/>
      <c r="E1843" s="9"/>
      <c r="F1843" s="9"/>
      <c r="G1843" s="9"/>
      <c r="H1843" s="9"/>
    </row>
    <row r="1844" spans="1:9" ht="30" customHeight="1" x14ac:dyDescent="0.35">
      <c r="A1844" s="9"/>
      <c r="B1844" s="9"/>
      <c r="C1844" s="9"/>
      <c r="E1844" s="9"/>
      <c r="F1844" s="9"/>
      <c r="G1844" s="9"/>
      <c r="H1844" s="9"/>
    </row>
    <row r="1845" spans="1:9" ht="30" customHeight="1" x14ac:dyDescent="0.35">
      <c r="A1845" s="9"/>
      <c r="B1845" s="9"/>
      <c r="C1845" s="9"/>
      <c r="E1845" s="9"/>
      <c r="F1845" s="9"/>
      <c r="G1845" s="9"/>
      <c r="H1845" s="9"/>
    </row>
    <row r="1846" spans="1:9" ht="30" customHeight="1" x14ac:dyDescent="0.35">
      <c r="A1846" s="9"/>
      <c r="B1846" s="9"/>
      <c r="C1846" s="9"/>
      <c r="E1846" s="9"/>
      <c r="F1846" s="9"/>
      <c r="G1846" s="9"/>
      <c r="H1846" s="9"/>
    </row>
    <row r="1847" spans="1:9" ht="30" customHeight="1" x14ac:dyDescent="0.35">
      <c r="A1847" s="9"/>
      <c r="B1847" s="9"/>
      <c r="C1847" s="9"/>
      <c r="E1847" s="9"/>
      <c r="F1847" s="9"/>
      <c r="G1847" s="9"/>
      <c r="H1847" s="9"/>
    </row>
    <row r="1848" spans="1:9" ht="30" customHeight="1" x14ac:dyDescent="0.35">
      <c r="A1848" s="9"/>
      <c r="B1848" s="9"/>
      <c r="C1848" s="9"/>
      <c r="E1848" s="9"/>
      <c r="F1848" s="9"/>
      <c r="G1848" s="9"/>
      <c r="H1848" s="9"/>
    </row>
    <row r="1849" spans="1:9" ht="30" customHeight="1" x14ac:dyDescent="0.35">
      <c r="A1849" s="9"/>
      <c r="B1849" s="9"/>
      <c r="C1849" s="9"/>
      <c r="E1849" s="9"/>
      <c r="F1849" s="9"/>
      <c r="G1849" s="9"/>
      <c r="H1849" s="9"/>
    </row>
    <row r="1850" spans="1:9" ht="30" customHeight="1" x14ac:dyDescent="0.35">
      <c r="A1850" s="9"/>
      <c r="B1850" s="9"/>
      <c r="C1850" s="9"/>
      <c r="E1850" s="9"/>
      <c r="F1850" s="9"/>
      <c r="G1850" s="9"/>
      <c r="H1850" s="9"/>
    </row>
    <row r="1851" spans="1:9" ht="30" customHeight="1" x14ac:dyDescent="0.35">
      <c r="A1851" s="9"/>
      <c r="B1851" s="9"/>
      <c r="C1851" s="9"/>
      <c r="E1851" s="9"/>
      <c r="F1851" s="9"/>
      <c r="G1851" s="9"/>
      <c r="H1851" s="9"/>
    </row>
    <row r="1852" spans="1:9" ht="30" customHeight="1" x14ac:dyDescent="0.35">
      <c r="A1852" s="9"/>
      <c r="B1852" s="9"/>
      <c r="C1852" s="9"/>
      <c r="E1852" s="9"/>
      <c r="F1852" s="9"/>
      <c r="G1852" s="9"/>
      <c r="H1852" s="9"/>
    </row>
    <row r="1853" spans="1:9" s="15" customFormat="1" ht="30" customHeight="1" x14ac:dyDescent="0.35">
      <c r="A1853" s="9"/>
      <c r="B1853" s="9"/>
      <c r="C1853" s="9"/>
      <c r="D1853" s="9"/>
      <c r="E1853" s="9"/>
      <c r="F1853" s="9"/>
      <c r="G1853" s="9"/>
      <c r="H1853" s="9"/>
      <c r="I1853" s="9"/>
    </row>
    <row r="1854" spans="1:9" ht="30" customHeight="1" x14ac:dyDescent="0.35">
      <c r="A1854" s="9"/>
      <c r="B1854" s="9"/>
      <c r="C1854" s="9"/>
      <c r="E1854" s="9"/>
      <c r="F1854" s="9"/>
      <c r="G1854" s="9"/>
      <c r="H1854" s="9"/>
    </row>
    <row r="1855" spans="1:9" ht="30" customHeight="1" x14ac:dyDescent="0.35">
      <c r="A1855" s="9"/>
      <c r="B1855" s="9"/>
      <c r="C1855" s="9"/>
      <c r="E1855" s="9"/>
      <c r="F1855" s="9"/>
      <c r="G1855" s="9"/>
      <c r="H1855" s="9"/>
    </row>
    <row r="1856" spans="1:9" ht="30" customHeight="1" x14ac:dyDescent="0.35">
      <c r="A1856" s="9"/>
      <c r="B1856" s="9"/>
      <c r="C1856" s="9"/>
      <c r="E1856" s="9"/>
      <c r="F1856" s="9"/>
      <c r="G1856" s="9"/>
      <c r="H1856" s="9"/>
    </row>
    <row r="1857" s="9" customFormat="1" ht="30" customHeight="1" x14ac:dyDescent="0.35"/>
    <row r="1858" s="9" customFormat="1" ht="30" customHeight="1" x14ac:dyDescent="0.35"/>
    <row r="1859" s="9" customFormat="1" ht="30" customHeight="1" x14ac:dyDescent="0.35"/>
    <row r="1860" s="9" customFormat="1" ht="30" customHeight="1" x14ac:dyDescent="0.35"/>
    <row r="1861" s="9" customFormat="1" ht="30" customHeight="1" x14ac:dyDescent="0.35"/>
    <row r="1862" s="9" customFormat="1" ht="30" customHeight="1" x14ac:dyDescent="0.35"/>
    <row r="1863" s="9" customFormat="1" ht="30" customHeight="1" x14ac:dyDescent="0.35"/>
    <row r="1864" s="9" customFormat="1" ht="30" customHeight="1" x14ac:dyDescent="0.35"/>
    <row r="1865" s="9" customFormat="1" ht="30" customHeight="1" x14ac:dyDescent="0.35"/>
    <row r="1866" s="9" customFormat="1" ht="30" customHeight="1" x14ac:dyDescent="0.35"/>
    <row r="1867" s="9" customFormat="1" ht="30" customHeight="1" x14ac:dyDescent="0.35"/>
    <row r="1868" s="9" customFormat="1" ht="30" customHeight="1" x14ac:dyDescent="0.35"/>
    <row r="1869" s="9" customFormat="1" ht="30" customHeight="1" x14ac:dyDescent="0.35"/>
    <row r="1870" s="9" customFormat="1" ht="30" customHeight="1" x14ac:dyDescent="0.35"/>
    <row r="1871" s="9" customFormat="1" ht="30" customHeight="1" x14ac:dyDescent="0.35"/>
    <row r="1872" s="9" customFormat="1" ht="30" customHeight="1" x14ac:dyDescent="0.35"/>
    <row r="1873" s="9" customFormat="1" ht="30" customHeight="1" x14ac:dyDescent="0.35"/>
    <row r="1874" s="9" customFormat="1" ht="30" customHeight="1" x14ac:dyDescent="0.35"/>
    <row r="1875" s="9" customFormat="1" ht="30" customHeight="1" x14ac:dyDescent="0.35"/>
    <row r="1876" s="9" customFormat="1" ht="30" customHeight="1" x14ac:dyDescent="0.35"/>
    <row r="1877" s="9" customFormat="1" ht="30" customHeight="1" x14ac:dyDescent="0.35"/>
    <row r="1878" s="9" customFormat="1" ht="30" customHeight="1" x14ac:dyDescent="0.35"/>
    <row r="1879" s="9" customFormat="1" ht="30" customHeight="1" x14ac:dyDescent="0.35"/>
    <row r="1880" s="9" customFormat="1" ht="30" customHeight="1" x14ac:dyDescent="0.35"/>
    <row r="1881" s="9" customFormat="1" ht="30" customHeight="1" x14ac:dyDescent="0.35"/>
    <row r="1882" s="9" customFormat="1" ht="30" customHeight="1" x14ac:dyDescent="0.35"/>
    <row r="1883" s="9" customFormat="1" ht="30" customHeight="1" x14ac:dyDescent="0.35"/>
    <row r="1884" s="9" customFormat="1" ht="30" customHeight="1" x14ac:dyDescent="0.35"/>
    <row r="1885" s="9" customFormat="1" ht="30" customHeight="1" x14ac:dyDescent="0.35"/>
    <row r="1886" s="9" customFormat="1" ht="30" customHeight="1" x14ac:dyDescent="0.35"/>
    <row r="1887" s="9" customFormat="1" ht="30" customHeight="1" x14ac:dyDescent="0.35"/>
    <row r="1888" s="9" customFormat="1" ht="30" customHeight="1" x14ac:dyDescent="0.35"/>
    <row r="1889" spans="1:9" ht="30" customHeight="1" x14ac:dyDescent="0.35">
      <c r="A1889" s="9"/>
      <c r="B1889" s="9"/>
      <c r="C1889" s="9"/>
      <c r="E1889" s="9"/>
      <c r="F1889" s="9"/>
      <c r="G1889" s="9"/>
      <c r="H1889" s="9"/>
    </row>
    <row r="1890" spans="1:9" ht="30" customHeight="1" x14ac:dyDescent="0.35">
      <c r="A1890" s="9"/>
      <c r="B1890" s="9"/>
      <c r="C1890" s="9"/>
      <c r="E1890" s="9"/>
      <c r="F1890" s="9"/>
      <c r="G1890" s="9"/>
      <c r="H1890" s="9"/>
    </row>
    <row r="1891" spans="1:9" ht="30" customHeight="1" x14ac:dyDescent="0.35">
      <c r="A1891" s="9"/>
      <c r="B1891" s="9"/>
      <c r="C1891" s="9"/>
      <c r="E1891" s="9"/>
      <c r="F1891" s="9"/>
      <c r="G1891" s="9"/>
      <c r="H1891" s="9"/>
    </row>
    <row r="1892" spans="1:9" ht="30" customHeight="1" x14ac:dyDescent="0.35">
      <c r="A1892" s="9"/>
      <c r="B1892" s="9"/>
      <c r="C1892" s="9"/>
      <c r="E1892" s="9"/>
      <c r="F1892" s="9"/>
      <c r="G1892" s="9"/>
      <c r="H1892" s="9"/>
    </row>
    <row r="1893" spans="1:9" ht="30" customHeight="1" x14ac:dyDescent="0.35">
      <c r="A1893" s="9"/>
      <c r="B1893" s="9"/>
      <c r="C1893" s="9"/>
      <c r="E1893" s="9"/>
      <c r="F1893" s="9"/>
      <c r="G1893" s="9"/>
      <c r="H1893" s="9"/>
    </row>
    <row r="1894" spans="1:9" ht="30" customHeight="1" x14ac:dyDescent="0.35">
      <c r="A1894" s="9"/>
      <c r="B1894" s="9"/>
      <c r="C1894" s="9"/>
      <c r="E1894" s="9"/>
      <c r="F1894" s="9"/>
      <c r="G1894" s="9"/>
      <c r="H1894" s="9"/>
    </row>
    <row r="1895" spans="1:9" ht="30" customHeight="1" x14ac:dyDescent="0.35">
      <c r="A1895" s="9"/>
      <c r="B1895" s="9"/>
      <c r="C1895" s="9"/>
      <c r="E1895" s="9"/>
      <c r="F1895" s="9"/>
      <c r="G1895" s="9"/>
      <c r="H1895" s="9"/>
    </row>
    <row r="1896" spans="1:9" ht="30" customHeight="1" x14ac:dyDescent="0.35">
      <c r="A1896" s="9"/>
      <c r="B1896" s="9"/>
      <c r="C1896" s="9"/>
      <c r="E1896" s="9"/>
      <c r="F1896" s="9"/>
      <c r="G1896" s="9"/>
      <c r="H1896" s="9"/>
    </row>
    <row r="1897" spans="1:9" ht="30" customHeight="1" x14ac:dyDescent="0.35">
      <c r="A1897" s="9"/>
      <c r="B1897" s="9"/>
      <c r="C1897" s="9"/>
      <c r="E1897" s="9"/>
      <c r="F1897" s="9"/>
      <c r="G1897" s="9"/>
      <c r="H1897" s="9"/>
    </row>
    <row r="1898" spans="1:9" ht="30" customHeight="1" x14ac:dyDescent="0.35">
      <c r="A1898" s="9"/>
      <c r="B1898" s="9"/>
      <c r="C1898" s="9"/>
      <c r="E1898" s="9"/>
      <c r="F1898" s="9"/>
      <c r="G1898" s="9"/>
      <c r="H1898" s="9"/>
    </row>
    <row r="1899" spans="1:9" ht="30" customHeight="1" x14ac:dyDescent="0.35">
      <c r="A1899" s="9"/>
      <c r="B1899" s="9"/>
      <c r="C1899" s="9"/>
      <c r="E1899" s="9"/>
      <c r="F1899" s="9"/>
      <c r="G1899" s="9"/>
      <c r="H1899" s="9"/>
    </row>
    <row r="1900" spans="1:9" ht="30" customHeight="1" x14ac:dyDescent="0.35">
      <c r="A1900" s="9"/>
      <c r="B1900" s="9"/>
      <c r="C1900" s="9"/>
      <c r="E1900" s="9"/>
      <c r="F1900" s="9"/>
      <c r="G1900" s="9"/>
      <c r="H1900" s="9"/>
    </row>
    <row r="1901" spans="1:9" s="15" customFormat="1" ht="30" customHeight="1" x14ac:dyDescent="0.35">
      <c r="A1901" s="9"/>
      <c r="B1901" s="9"/>
      <c r="C1901" s="9"/>
      <c r="D1901" s="9"/>
      <c r="E1901" s="9"/>
      <c r="F1901" s="9"/>
      <c r="G1901" s="9"/>
      <c r="H1901" s="9"/>
      <c r="I1901" s="9"/>
    </row>
    <row r="1902" spans="1:9" ht="30" customHeight="1" x14ac:dyDescent="0.35">
      <c r="A1902" s="9"/>
      <c r="B1902" s="9"/>
      <c r="C1902" s="9"/>
      <c r="E1902" s="9"/>
      <c r="F1902" s="9"/>
      <c r="G1902" s="9"/>
      <c r="H1902" s="9"/>
    </row>
    <row r="1903" spans="1:9" ht="30" customHeight="1" x14ac:dyDescent="0.35">
      <c r="A1903" s="9"/>
      <c r="B1903" s="9"/>
      <c r="C1903" s="9"/>
      <c r="E1903" s="9"/>
      <c r="F1903" s="9"/>
      <c r="G1903" s="9"/>
      <c r="H1903" s="9"/>
    </row>
    <row r="1904" spans="1:9" ht="30" customHeight="1" x14ac:dyDescent="0.35">
      <c r="A1904" s="9"/>
      <c r="B1904" s="9"/>
      <c r="C1904" s="9"/>
      <c r="E1904" s="9"/>
      <c r="F1904" s="9"/>
      <c r="G1904" s="9"/>
      <c r="H1904" s="9"/>
    </row>
    <row r="1905" s="9" customFormat="1" ht="30" customHeight="1" x14ac:dyDescent="0.35"/>
    <row r="1906" s="9" customFormat="1" ht="30" customHeight="1" x14ac:dyDescent="0.35"/>
    <row r="1907" s="9" customFormat="1" ht="30" customHeight="1" x14ac:dyDescent="0.35"/>
    <row r="1908" s="9" customFormat="1" ht="30" customHeight="1" x14ac:dyDescent="0.35"/>
    <row r="1909" s="9" customFormat="1" ht="30" customHeight="1" x14ac:dyDescent="0.35"/>
    <row r="1910" s="9" customFormat="1" ht="30" customHeight="1" x14ac:dyDescent="0.35"/>
    <row r="1911" s="9" customFormat="1" ht="30" customHeight="1" x14ac:dyDescent="0.35"/>
    <row r="1912" s="9" customFormat="1" ht="30" customHeight="1" x14ac:dyDescent="0.35"/>
    <row r="1913" s="9" customFormat="1" ht="30" customHeight="1" x14ac:dyDescent="0.35"/>
    <row r="1914" s="9" customFormat="1" ht="30" customHeight="1" x14ac:dyDescent="0.35"/>
    <row r="1915" s="9" customFormat="1" ht="30" customHeight="1" x14ac:dyDescent="0.35"/>
    <row r="1916" s="9" customFormat="1" ht="30" customHeight="1" x14ac:dyDescent="0.35"/>
    <row r="1917" s="9" customFormat="1" ht="30" customHeight="1" x14ac:dyDescent="0.35"/>
    <row r="1918" s="9" customFormat="1" ht="30" customHeight="1" x14ac:dyDescent="0.35"/>
    <row r="1919" s="9" customFormat="1" ht="30" customHeight="1" x14ac:dyDescent="0.35"/>
    <row r="1920" s="9" customFormat="1" ht="30" customHeight="1" x14ac:dyDescent="0.35"/>
    <row r="1921" s="9" customFormat="1" ht="30" customHeight="1" x14ac:dyDescent="0.35"/>
    <row r="1922" s="9" customFormat="1" ht="30" customHeight="1" x14ac:dyDescent="0.35"/>
    <row r="1923" s="9" customFormat="1" ht="30" customHeight="1" x14ac:dyDescent="0.35"/>
    <row r="1924" s="9" customFormat="1" ht="30" customHeight="1" x14ac:dyDescent="0.35"/>
    <row r="1925" s="9" customFormat="1" ht="30" customHeight="1" x14ac:dyDescent="0.35"/>
    <row r="1926" s="9" customFormat="1" ht="30" customHeight="1" x14ac:dyDescent="0.35"/>
    <row r="1927" s="9" customFormat="1" ht="30" customHeight="1" x14ac:dyDescent="0.35"/>
    <row r="1928" s="9" customFormat="1" ht="30" customHeight="1" x14ac:dyDescent="0.35"/>
    <row r="1929" s="9" customFormat="1" ht="30" customHeight="1" x14ac:dyDescent="0.35"/>
    <row r="1930" s="9" customFormat="1" ht="30" customHeight="1" x14ac:dyDescent="0.35"/>
    <row r="1931" s="9" customFormat="1" ht="30" customHeight="1" x14ac:dyDescent="0.35"/>
    <row r="1932" s="9" customFormat="1" ht="30" customHeight="1" x14ac:dyDescent="0.35"/>
    <row r="1933" s="9" customFormat="1" ht="30" customHeight="1" x14ac:dyDescent="0.35"/>
    <row r="1934" s="9" customFormat="1" ht="30" customHeight="1" x14ac:dyDescent="0.35"/>
    <row r="1935" s="9" customFormat="1" ht="30" customHeight="1" x14ac:dyDescent="0.35"/>
    <row r="1936" s="9" customFormat="1" ht="30" customHeight="1" x14ac:dyDescent="0.35"/>
    <row r="1937" s="9" customFormat="1" ht="30" customHeight="1" x14ac:dyDescent="0.35"/>
    <row r="1938" s="9" customFormat="1" ht="30" customHeight="1" x14ac:dyDescent="0.35"/>
    <row r="1939" s="9" customFormat="1" ht="30" customHeight="1" x14ac:dyDescent="0.35"/>
    <row r="1940" s="9" customFormat="1" ht="30" customHeight="1" x14ac:dyDescent="0.35"/>
    <row r="1941" s="9" customFormat="1" ht="30" customHeight="1" x14ac:dyDescent="0.35"/>
    <row r="1942" s="9" customFormat="1" ht="30" customHeight="1" x14ac:dyDescent="0.35"/>
    <row r="1943" s="9" customFormat="1" ht="30" customHeight="1" x14ac:dyDescent="0.35"/>
    <row r="1944" s="9" customFormat="1" ht="30" customHeight="1" x14ac:dyDescent="0.35"/>
    <row r="1945" s="9" customFormat="1" ht="30" customHeight="1" x14ac:dyDescent="0.35"/>
    <row r="1946" s="9" customFormat="1" ht="30" customHeight="1" x14ac:dyDescent="0.35"/>
    <row r="1947" s="9" customFormat="1" ht="30" customHeight="1" x14ac:dyDescent="0.35"/>
    <row r="1948" s="9" customFormat="1" ht="30" customHeight="1" x14ac:dyDescent="0.35"/>
    <row r="1949" s="9" customFormat="1" ht="30" customHeight="1" x14ac:dyDescent="0.35"/>
    <row r="1950" s="9" customFormat="1" ht="30" customHeight="1" x14ac:dyDescent="0.35"/>
    <row r="1951" s="9" customFormat="1" ht="30" customHeight="1" x14ac:dyDescent="0.35"/>
    <row r="1952" s="9" customFormat="1" ht="30" customHeight="1" x14ac:dyDescent="0.35"/>
    <row r="1953" s="9" customFormat="1" ht="30" customHeight="1" x14ac:dyDescent="0.35"/>
    <row r="1954" s="9" customFormat="1" ht="30" customHeight="1" x14ac:dyDescent="0.35"/>
    <row r="1955" s="9" customFormat="1" ht="30" customHeight="1" x14ac:dyDescent="0.35"/>
    <row r="1956" s="9" customFormat="1" ht="30" customHeight="1" x14ac:dyDescent="0.35"/>
    <row r="1957" s="9" customFormat="1" ht="30" customHeight="1" x14ac:dyDescent="0.35"/>
    <row r="1958" s="9" customFormat="1" ht="30" customHeight="1" x14ac:dyDescent="0.35"/>
    <row r="1959" s="9" customFormat="1" ht="30" customHeight="1" x14ac:dyDescent="0.35"/>
    <row r="1960" s="9" customFormat="1" ht="30" customHeight="1" x14ac:dyDescent="0.35"/>
    <row r="1961" s="9" customFormat="1" ht="30" customHeight="1" x14ac:dyDescent="0.35"/>
    <row r="1962" s="9" customFormat="1" ht="30" customHeight="1" x14ac:dyDescent="0.35"/>
    <row r="1963" s="9" customFormat="1" ht="30" customHeight="1" x14ac:dyDescent="0.35"/>
    <row r="1964" s="9" customFormat="1" ht="30" customHeight="1" x14ac:dyDescent="0.35"/>
    <row r="1965" s="9" customFormat="1" ht="30" customHeight="1" x14ac:dyDescent="0.35"/>
    <row r="1966" s="9" customFormat="1" ht="30" customHeight="1" x14ac:dyDescent="0.35"/>
    <row r="1967" s="9" customFormat="1" ht="30" customHeight="1" x14ac:dyDescent="0.35"/>
    <row r="1968" s="9" customFormat="1" ht="30" customHeight="1" x14ac:dyDescent="0.35"/>
    <row r="1969" s="9" customFormat="1" ht="30" customHeight="1" x14ac:dyDescent="0.35"/>
    <row r="1970" s="9" customFormat="1" ht="30" customHeight="1" x14ac:dyDescent="0.35"/>
    <row r="1971" s="9" customFormat="1" ht="30" customHeight="1" x14ac:dyDescent="0.35"/>
    <row r="1972" s="9" customFormat="1" ht="30" customHeight="1" x14ac:dyDescent="0.35"/>
    <row r="1973" s="9" customFormat="1" ht="30" customHeight="1" x14ac:dyDescent="0.35"/>
    <row r="1974" s="9" customFormat="1" ht="30" customHeight="1" x14ac:dyDescent="0.35"/>
    <row r="1975" s="9" customFormat="1" ht="30" customHeight="1" x14ac:dyDescent="0.35"/>
    <row r="1976" s="9" customFormat="1" ht="30" customHeight="1" x14ac:dyDescent="0.35"/>
    <row r="1977" s="9" customFormat="1" ht="30" customHeight="1" x14ac:dyDescent="0.35"/>
    <row r="1978" s="9" customFormat="1" ht="30" customHeight="1" x14ac:dyDescent="0.35"/>
    <row r="1979" s="9" customFormat="1" ht="30" customHeight="1" x14ac:dyDescent="0.35"/>
    <row r="1980" s="9" customFormat="1" ht="30" customHeight="1" x14ac:dyDescent="0.35"/>
    <row r="1981" s="9" customFormat="1" ht="30" customHeight="1" x14ac:dyDescent="0.35"/>
    <row r="1982" s="9" customFormat="1" ht="30" customHeight="1" x14ac:dyDescent="0.35"/>
    <row r="1983" s="9" customFormat="1" ht="30" customHeight="1" x14ac:dyDescent="0.35"/>
    <row r="1984" s="9" customFormat="1" ht="30" customHeight="1" x14ac:dyDescent="0.35"/>
    <row r="1985" s="9" customFormat="1" ht="30" customHeight="1" x14ac:dyDescent="0.35"/>
    <row r="1986" s="9" customFormat="1" ht="30" customHeight="1" x14ac:dyDescent="0.35"/>
    <row r="1987" s="9" customFormat="1" ht="30" customHeight="1" x14ac:dyDescent="0.35"/>
    <row r="1988" s="9" customFormat="1" ht="30" customHeight="1" x14ac:dyDescent="0.35"/>
    <row r="1989" s="9" customFormat="1" ht="30" customHeight="1" x14ac:dyDescent="0.35"/>
    <row r="1990" s="9" customFormat="1" ht="30" customHeight="1" x14ac:dyDescent="0.35"/>
    <row r="1991" s="9" customFormat="1" ht="30" customHeight="1" x14ac:dyDescent="0.35"/>
    <row r="1992" s="9" customFormat="1" ht="30" customHeight="1" x14ac:dyDescent="0.35"/>
    <row r="1993" s="9" customFormat="1" ht="30" customHeight="1" x14ac:dyDescent="0.35"/>
    <row r="1994" s="9" customFormat="1" ht="30" customHeight="1" x14ac:dyDescent="0.35"/>
    <row r="1995" s="9" customFormat="1" ht="30" customHeight="1" x14ac:dyDescent="0.35"/>
    <row r="1996" s="9" customFormat="1" ht="30" customHeight="1" x14ac:dyDescent="0.35"/>
    <row r="1997" s="9" customFormat="1" ht="30" customHeight="1" x14ac:dyDescent="0.35"/>
    <row r="1998" s="9" customFormat="1" ht="30" customHeight="1" x14ac:dyDescent="0.35"/>
    <row r="1999" s="9" customFormat="1" ht="30" customHeight="1" x14ac:dyDescent="0.35"/>
    <row r="2000" s="9" customFormat="1" ht="30" customHeight="1" x14ac:dyDescent="0.35"/>
    <row r="2001" spans="1:9" ht="30" customHeight="1" x14ac:dyDescent="0.35">
      <c r="A2001" s="9"/>
      <c r="B2001" s="9"/>
      <c r="C2001" s="9"/>
      <c r="E2001" s="9"/>
      <c r="F2001" s="9"/>
      <c r="G2001" s="9"/>
      <c r="H2001" s="9"/>
    </row>
    <row r="2002" spans="1:9" ht="30" customHeight="1" x14ac:dyDescent="0.35">
      <c r="A2002" s="9"/>
      <c r="B2002" s="9"/>
      <c r="C2002" s="9"/>
      <c r="E2002" s="9"/>
      <c r="F2002" s="9"/>
      <c r="G2002" s="9"/>
      <c r="H2002" s="9"/>
    </row>
    <row r="2003" spans="1:9" ht="30" customHeight="1" x14ac:dyDescent="0.35">
      <c r="A2003" s="9"/>
      <c r="B2003" s="9"/>
      <c r="C2003" s="9"/>
      <c r="E2003" s="9"/>
      <c r="F2003" s="9"/>
      <c r="G2003" s="9"/>
      <c r="H2003" s="9"/>
    </row>
    <row r="2004" spans="1:9" ht="30" customHeight="1" x14ac:dyDescent="0.35">
      <c r="A2004" s="9"/>
      <c r="B2004" s="9"/>
      <c r="C2004" s="9"/>
      <c r="E2004" s="9"/>
      <c r="F2004" s="9"/>
      <c r="G2004" s="9"/>
      <c r="H2004" s="9"/>
    </row>
    <row r="2005" spans="1:9" ht="30" customHeight="1" x14ac:dyDescent="0.35">
      <c r="A2005" s="9"/>
      <c r="B2005" s="9"/>
      <c r="C2005" s="9"/>
      <c r="E2005" s="9"/>
      <c r="F2005" s="9"/>
      <c r="G2005" s="9"/>
      <c r="H2005" s="9"/>
    </row>
    <row r="2006" spans="1:9" ht="30" customHeight="1" x14ac:dyDescent="0.35">
      <c r="A2006" s="9"/>
      <c r="B2006" s="9"/>
      <c r="C2006" s="9"/>
      <c r="E2006" s="9"/>
      <c r="F2006" s="9"/>
      <c r="G2006" s="9"/>
      <c r="H2006" s="9"/>
    </row>
    <row r="2007" spans="1:9" ht="30" customHeight="1" x14ac:dyDescent="0.35">
      <c r="A2007" s="9"/>
      <c r="B2007" s="9"/>
      <c r="C2007" s="9"/>
      <c r="E2007" s="9"/>
      <c r="F2007" s="9"/>
      <c r="G2007" s="9"/>
      <c r="H2007" s="9"/>
    </row>
    <row r="2008" spans="1:9" ht="30" customHeight="1" x14ac:dyDescent="0.35">
      <c r="A2008" s="9"/>
      <c r="B2008" s="9"/>
      <c r="C2008" s="9"/>
      <c r="E2008" s="9"/>
      <c r="F2008" s="9"/>
      <c r="G2008" s="9"/>
      <c r="H2008" s="9"/>
    </row>
    <row r="2009" spans="1:9" ht="30" customHeight="1" x14ac:dyDescent="0.35">
      <c r="A2009" s="9"/>
      <c r="B2009" s="9"/>
      <c r="C2009" s="9"/>
      <c r="E2009" s="9"/>
      <c r="F2009" s="9"/>
      <c r="G2009" s="9"/>
      <c r="H2009" s="9"/>
    </row>
    <row r="2010" spans="1:9" ht="30" customHeight="1" x14ac:dyDescent="0.35">
      <c r="A2010" s="9"/>
      <c r="B2010" s="9"/>
      <c r="C2010" s="9"/>
      <c r="E2010" s="9"/>
      <c r="F2010" s="9"/>
      <c r="G2010" s="9"/>
      <c r="H2010" s="9"/>
    </row>
    <row r="2011" spans="1:9" ht="30" customHeight="1" x14ac:dyDescent="0.35">
      <c r="A2011" s="9"/>
      <c r="B2011" s="9"/>
      <c r="C2011" s="9"/>
      <c r="E2011" s="9"/>
      <c r="F2011" s="9"/>
      <c r="G2011" s="9"/>
      <c r="H2011" s="9"/>
    </row>
    <row r="2012" spans="1:9" ht="30" customHeight="1" x14ac:dyDescent="0.35">
      <c r="A2012" s="9"/>
      <c r="B2012" s="9"/>
      <c r="C2012" s="9"/>
      <c r="E2012" s="9"/>
      <c r="F2012" s="9"/>
      <c r="G2012" s="9"/>
      <c r="H2012" s="9"/>
    </row>
    <row r="2013" spans="1:9" ht="30" customHeight="1" x14ac:dyDescent="0.35">
      <c r="A2013" s="9"/>
      <c r="B2013" s="9"/>
      <c r="C2013" s="9"/>
      <c r="E2013" s="9"/>
      <c r="F2013" s="9"/>
      <c r="G2013" s="9"/>
      <c r="H2013" s="9"/>
    </row>
    <row r="2014" spans="1:9" s="15" customFormat="1" ht="30" customHeight="1" x14ac:dyDescent="0.35">
      <c r="A2014" s="9"/>
      <c r="B2014" s="9"/>
      <c r="C2014" s="9"/>
      <c r="D2014" s="9"/>
      <c r="E2014" s="9"/>
      <c r="F2014" s="9"/>
      <c r="G2014" s="9"/>
      <c r="H2014" s="9"/>
      <c r="I2014" s="9"/>
    </row>
    <row r="2015" spans="1:9" s="15" customFormat="1" ht="30" customHeight="1" x14ac:dyDescent="0.35">
      <c r="A2015" s="9"/>
      <c r="B2015" s="9"/>
      <c r="C2015" s="9"/>
      <c r="D2015" s="9"/>
      <c r="E2015" s="9"/>
      <c r="F2015" s="9"/>
      <c r="G2015" s="9"/>
      <c r="H2015" s="9"/>
      <c r="I2015" s="9"/>
    </row>
    <row r="2016" spans="1:9" s="15" customFormat="1" ht="30" customHeight="1" x14ac:dyDescent="0.35">
      <c r="A2016" s="9"/>
      <c r="B2016" s="9"/>
      <c r="C2016" s="9"/>
      <c r="D2016" s="9"/>
      <c r="E2016" s="9"/>
      <c r="F2016" s="9"/>
      <c r="G2016" s="9"/>
      <c r="H2016" s="9"/>
      <c r="I2016" s="9"/>
    </row>
    <row r="2017" spans="1:9" s="15" customFormat="1" ht="30" customHeight="1" x14ac:dyDescent="0.35">
      <c r="A2017" s="9"/>
      <c r="B2017" s="9"/>
      <c r="C2017" s="9"/>
      <c r="D2017" s="9"/>
      <c r="E2017" s="9"/>
      <c r="F2017" s="9"/>
      <c r="G2017" s="9"/>
      <c r="H2017" s="9"/>
      <c r="I2017" s="9"/>
    </row>
    <row r="2018" spans="1:9" s="15" customFormat="1" ht="30" customHeight="1" x14ac:dyDescent="0.35">
      <c r="A2018" s="9"/>
      <c r="B2018" s="9"/>
      <c r="C2018" s="9"/>
      <c r="D2018" s="9"/>
      <c r="E2018" s="9"/>
      <c r="F2018" s="9"/>
      <c r="G2018" s="9"/>
      <c r="H2018" s="9"/>
      <c r="I2018" s="9"/>
    </row>
    <row r="2019" spans="1:9" s="15" customFormat="1" ht="30" customHeight="1" x14ac:dyDescent="0.35">
      <c r="A2019" s="9"/>
      <c r="B2019" s="9"/>
      <c r="C2019" s="9"/>
      <c r="D2019" s="9"/>
      <c r="E2019" s="9"/>
      <c r="F2019" s="9"/>
      <c r="G2019" s="9"/>
      <c r="H2019" s="9"/>
      <c r="I2019" s="9"/>
    </row>
    <row r="2020" spans="1:9" s="15" customFormat="1" ht="30" customHeight="1" x14ac:dyDescent="0.35">
      <c r="A2020" s="9"/>
      <c r="B2020" s="9"/>
      <c r="C2020" s="9"/>
      <c r="D2020" s="9"/>
      <c r="E2020" s="9"/>
      <c r="F2020" s="9"/>
      <c r="G2020" s="9"/>
      <c r="H2020" s="9"/>
      <c r="I2020" s="9"/>
    </row>
    <row r="2021" spans="1:9" s="15" customFormat="1" ht="30" customHeight="1" x14ac:dyDescent="0.35">
      <c r="A2021" s="9"/>
      <c r="B2021" s="9"/>
      <c r="C2021" s="9"/>
      <c r="D2021" s="9"/>
      <c r="E2021" s="9"/>
      <c r="F2021" s="9"/>
      <c r="G2021" s="9"/>
      <c r="H2021" s="9"/>
      <c r="I2021" s="9"/>
    </row>
    <row r="2022" spans="1:9" s="15" customFormat="1" ht="30" customHeight="1" x14ac:dyDescent="0.35">
      <c r="A2022" s="9"/>
      <c r="B2022" s="9"/>
      <c r="C2022" s="9"/>
      <c r="D2022" s="9"/>
      <c r="E2022" s="9"/>
      <c r="F2022" s="9"/>
      <c r="G2022" s="9"/>
      <c r="H2022" s="9"/>
      <c r="I2022" s="9"/>
    </row>
    <row r="2023" spans="1:9" s="15" customFormat="1" ht="30" customHeight="1" x14ac:dyDescent="0.35">
      <c r="A2023" s="9"/>
      <c r="B2023" s="9"/>
      <c r="C2023" s="9"/>
      <c r="D2023" s="9"/>
      <c r="E2023" s="9"/>
      <c r="F2023" s="9"/>
      <c r="G2023" s="9"/>
      <c r="H2023" s="9"/>
      <c r="I2023" s="9"/>
    </row>
    <row r="2024" spans="1:9" s="15" customFormat="1" ht="30" customHeight="1" x14ac:dyDescent="0.35">
      <c r="A2024" s="9"/>
      <c r="B2024" s="9"/>
      <c r="C2024" s="9"/>
      <c r="D2024" s="9"/>
      <c r="E2024" s="9"/>
      <c r="F2024" s="9"/>
      <c r="G2024" s="9"/>
      <c r="H2024" s="9"/>
      <c r="I2024" s="9"/>
    </row>
    <row r="2025" spans="1:9" s="15" customFormat="1" ht="30" customHeight="1" x14ac:dyDescent="0.35">
      <c r="A2025" s="9"/>
      <c r="B2025" s="9"/>
      <c r="C2025" s="9"/>
      <c r="D2025" s="9"/>
      <c r="E2025" s="9"/>
      <c r="F2025" s="9"/>
      <c r="G2025" s="9"/>
      <c r="H2025" s="9"/>
      <c r="I2025" s="9"/>
    </row>
    <row r="2026" spans="1:9" s="15" customFormat="1" ht="30" customHeight="1" x14ac:dyDescent="0.35">
      <c r="A2026" s="9"/>
      <c r="B2026" s="9"/>
      <c r="C2026" s="9"/>
      <c r="D2026" s="9"/>
      <c r="E2026" s="9"/>
      <c r="F2026" s="9"/>
      <c r="G2026" s="9"/>
      <c r="H2026" s="9"/>
      <c r="I2026" s="9"/>
    </row>
    <row r="2027" spans="1:9" s="15" customFormat="1" ht="30" customHeight="1" x14ac:dyDescent="0.35">
      <c r="A2027" s="9"/>
      <c r="B2027" s="9"/>
      <c r="C2027" s="9"/>
      <c r="D2027" s="9"/>
      <c r="E2027" s="9"/>
      <c r="F2027" s="9"/>
      <c r="G2027" s="9"/>
      <c r="H2027" s="9"/>
      <c r="I2027" s="9"/>
    </row>
    <row r="2028" spans="1:9" s="15" customFormat="1" ht="30" customHeight="1" x14ac:dyDescent="0.35">
      <c r="A2028" s="9"/>
      <c r="B2028" s="9"/>
      <c r="C2028" s="9"/>
      <c r="D2028" s="9"/>
      <c r="E2028" s="9"/>
      <c r="F2028" s="9"/>
      <c r="G2028" s="9"/>
      <c r="H2028" s="9"/>
      <c r="I2028" s="9"/>
    </row>
    <row r="2029" spans="1:9" s="15" customFormat="1" ht="30" customHeight="1" x14ac:dyDescent="0.35">
      <c r="A2029" s="9"/>
      <c r="B2029" s="9"/>
      <c r="C2029" s="9"/>
      <c r="D2029" s="9"/>
      <c r="E2029" s="9"/>
      <c r="F2029" s="9"/>
      <c r="G2029" s="9"/>
      <c r="H2029" s="9"/>
      <c r="I2029" s="9"/>
    </row>
    <row r="2030" spans="1:9" s="15" customFormat="1" ht="30" customHeight="1" x14ac:dyDescent="0.35">
      <c r="A2030" s="9"/>
      <c r="B2030" s="9"/>
      <c r="C2030" s="9"/>
      <c r="D2030" s="9"/>
      <c r="E2030" s="9"/>
      <c r="F2030" s="9"/>
      <c r="G2030" s="9"/>
      <c r="H2030" s="9"/>
      <c r="I2030" s="9"/>
    </row>
    <row r="2031" spans="1:9" s="15" customFormat="1" ht="30" customHeight="1" x14ac:dyDescent="0.35">
      <c r="A2031" s="9"/>
      <c r="B2031" s="9"/>
      <c r="C2031" s="9"/>
      <c r="D2031" s="9"/>
      <c r="E2031" s="9"/>
      <c r="F2031" s="9"/>
      <c r="G2031" s="9"/>
      <c r="H2031" s="9"/>
      <c r="I2031" s="9"/>
    </row>
    <row r="2032" spans="1:9" s="15" customFormat="1" ht="30" customHeight="1" x14ac:dyDescent="0.35">
      <c r="A2032" s="9"/>
      <c r="B2032" s="9"/>
      <c r="C2032" s="9"/>
      <c r="D2032" s="9"/>
      <c r="E2032" s="9"/>
      <c r="F2032" s="9"/>
      <c r="G2032" s="9"/>
      <c r="H2032" s="9"/>
      <c r="I2032" s="9"/>
    </row>
    <row r="2033" spans="1:9" s="15" customFormat="1" ht="30" customHeight="1" x14ac:dyDescent="0.35">
      <c r="A2033" s="9"/>
      <c r="B2033" s="9"/>
      <c r="C2033" s="9"/>
      <c r="D2033" s="9"/>
      <c r="E2033" s="9"/>
      <c r="F2033" s="9"/>
      <c r="G2033" s="9"/>
      <c r="H2033" s="9"/>
      <c r="I2033" s="9"/>
    </row>
    <row r="2034" spans="1:9" s="15" customFormat="1" ht="30" customHeight="1" x14ac:dyDescent="0.35">
      <c r="A2034" s="9"/>
      <c r="B2034" s="9"/>
      <c r="C2034" s="9"/>
      <c r="D2034" s="9"/>
      <c r="E2034" s="9"/>
      <c r="F2034" s="9"/>
      <c r="G2034" s="9"/>
      <c r="H2034" s="9"/>
      <c r="I2034" s="9"/>
    </row>
    <row r="2035" spans="1:9" s="15" customFormat="1" ht="30" customHeight="1" x14ac:dyDescent="0.35">
      <c r="A2035" s="9"/>
      <c r="B2035" s="9"/>
      <c r="C2035" s="9"/>
      <c r="D2035" s="9"/>
      <c r="E2035" s="9"/>
      <c r="F2035" s="9"/>
      <c r="G2035" s="9"/>
      <c r="H2035" s="9"/>
      <c r="I2035" s="9"/>
    </row>
    <row r="2036" spans="1:9" s="15" customFormat="1" ht="30" customHeight="1" x14ac:dyDescent="0.35">
      <c r="A2036" s="9"/>
      <c r="B2036" s="9"/>
      <c r="C2036" s="9"/>
      <c r="D2036" s="9"/>
      <c r="E2036" s="9"/>
      <c r="F2036" s="9"/>
      <c r="G2036" s="9"/>
      <c r="H2036" s="9"/>
      <c r="I2036" s="9"/>
    </row>
    <row r="2037" spans="1:9" s="15" customFormat="1" ht="30" customHeight="1" x14ac:dyDescent="0.35">
      <c r="A2037" s="9"/>
      <c r="B2037" s="9"/>
      <c r="C2037" s="9"/>
      <c r="D2037" s="9"/>
      <c r="E2037" s="9"/>
      <c r="F2037" s="9"/>
      <c r="G2037" s="9"/>
      <c r="H2037" s="9"/>
      <c r="I2037" s="9"/>
    </row>
    <row r="2038" spans="1:9" s="15" customFormat="1" ht="30" customHeight="1" x14ac:dyDescent="0.35">
      <c r="A2038" s="9"/>
      <c r="B2038" s="9"/>
      <c r="C2038" s="9"/>
      <c r="D2038" s="9"/>
      <c r="E2038" s="9"/>
      <c r="F2038" s="9"/>
      <c r="G2038" s="9"/>
      <c r="H2038" s="9"/>
      <c r="I2038" s="9"/>
    </row>
    <row r="2039" spans="1:9" s="15" customFormat="1" ht="30" customHeight="1" x14ac:dyDescent="0.35">
      <c r="A2039" s="9"/>
      <c r="B2039" s="9"/>
      <c r="C2039" s="9"/>
      <c r="D2039" s="9"/>
      <c r="E2039" s="9"/>
      <c r="F2039" s="9"/>
      <c r="G2039" s="9"/>
      <c r="H2039" s="9"/>
      <c r="I2039" s="9"/>
    </row>
    <row r="2040" spans="1:9" s="15" customFormat="1" ht="30" customHeight="1" x14ac:dyDescent="0.35">
      <c r="A2040" s="9"/>
      <c r="B2040" s="9"/>
      <c r="C2040" s="9"/>
      <c r="D2040" s="9"/>
      <c r="E2040" s="9"/>
      <c r="F2040" s="9"/>
      <c r="G2040" s="9"/>
      <c r="H2040" s="9"/>
      <c r="I2040" s="9"/>
    </row>
    <row r="2041" spans="1:9" s="15" customFormat="1" ht="30" customHeight="1" x14ac:dyDescent="0.35">
      <c r="A2041" s="9"/>
      <c r="B2041" s="9"/>
      <c r="C2041" s="9"/>
      <c r="D2041" s="9"/>
      <c r="E2041" s="9"/>
      <c r="F2041" s="9"/>
      <c r="G2041" s="9"/>
      <c r="H2041" s="9"/>
      <c r="I2041" s="9"/>
    </row>
    <row r="2042" spans="1:9" s="15" customFormat="1" ht="30" customHeight="1" x14ac:dyDescent="0.35">
      <c r="A2042" s="9"/>
      <c r="B2042" s="9"/>
      <c r="C2042" s="9"/>
      <c r="D2042" s="9"/>
      <c r="E2042" s="9"/>
      <c r="F2042" s="9"/>
      <c r="G2042" s="9"/>
      <c r="H2042" s="9"/>
      <c r="I2042" s="9"/>
    </row>
    <row r="2043" spans="1:9" ht="30" customHeight="1" x14ac:dyDescent="0.35">
      <c r="A2043" s="9"/>
      <c r="B2043" s="9"/>
      <c r="C2043" s="9"/>
      <c r="E2043" s="9"/>
      <c r="F2043" s="9"/>
      <c r="G2043" s="9"/>
      <c r="H2043" s="9"/>
    </row>
    <row r="2044" spans="1:9" ht="30" customHeight="1" x14ac:dyDescent="0.35">
      <c r="A2044" s="9"/>
      <c r="B2044" s="9"/>
      <c r="C2044" s="9"/>
      <c r="E2044" s="9"/>
      <c r="F2044" s="9"/>
      <c r="G2044" s="9"/>
      <c r="H2044" s="9"/>
    </row>
    <row r="2045" spans="1:9" ht="30" customHeight="1" x14ac:dyDescent="0.35">
      <c r="A2045" s="9"/>
      <c r="B2045" s="9"/>
      <c r="C2045" s="9"/>
      <c r="E2045" s="9"/>
      <c r="F2045" s="9"/>
      <c r="G2045" s="9"/>
      <c r="H2045" s="9"/>
    </row>
    <row r="2046" spans="1:9" ht="30" customHeight="1" x14ac:dyDescent="0.35">
      <c r="A2046" s="9"/>
      <c r="B2046" s="9"/>
      <c r="C2046" s="9"/>
      <c r="E2046" s="9"/>
      <c r="F2046" s="9"/>
      <c r="G2046" s="9"/>
      <c r="H2046" s="9"/>
    </row>
    <row r="2047" spans="1:9" ht="30" customHeight="1" x14ac:dyDescent="0.35">
      <c r="A2047" s="9"/>
      <c r="B2047" s="9"/>
      <c r="C2047" s="9"/>
      <c r="E2047" s="9"/>
      <c r="F2047" s="9"/>
      <c r="G2047" s="9"/>
      <c r="H2047" s="9"/>
    </row>
    <row r="2048" spans="1:9" ht="30" customHeight="1" x14ac:dyDescent="0.35">
      <c r="A2048" s="9"/>
      <c r="B2048" s="9"/>
      <c r="C2048" s="9"/>
      <c r="E2048" s="9"/>
      <c r="F2048" s="9"/>
      <c r="G2048" s="9"/>
      <c r="H2048" s="9"/>
    </row>
    <row r="2049" spans="1:9" ht="30" customHeight="1" x14ac:dyDescent="0.35">
      <c r="A2049" s="9"/>
      <c r="B2049" s="9"/>
      <c r="C2049" s="9"/>
      <c r="E2049" s="9"/>
      <c r="F2049" s="9"/>
      <c r="G2049" s="9"/>
      <c r="H2049" s="9"/>
    </row>
    <row r="2050" spans="1:9" ht="30" customHeight="1" x14ac:dyDescent="0.35">
      <c r="A2050" s="9"/>
      <c r="B2050" s="9"/>
      <c r="C2050" s="9"/>
      <c r="E2050" s="9"/>
      <c r="F2050" s="9"/>
      <c r="G2050" s="9"/>
      <c r="H2050" s="9"/>
    </row>
    <row r="2051" spans="1:9" ht="30" customHeight="1" x14ac:dyDescent="0.35">
      <c r="A2051" s="9"/>
      <c r="B2051" s="9"/>
      <c r="C2051" s="9"/>
      <c r="E2051" s="9"/>
      <c r="F2051" s="9"/>
      <c r="G2051" s="9"/>
      <c r="H2051" s="9"/>
    </row>
    <row r="2052" spans="1:9" ht="30" customHeight="1" x14ac:dyDescent="0.35">
      <c r="A2052" s="9"/>
      <c r="B2052" s="9"/>
      <c r="C2052" s="9"/>
      <c r="E2052" s="9"/>
      <c r="F2052" s="9"/>
      <c r="G2052" s="9"/>
      <c r="H2052" s="9"/>
    </row>
    <row r="2053" spans="1:9" ht="30" customHeight="1" x14ac:dyDescent="0.35">
      <c r="A2053" s="9"/>
      <c r="B2053" s="9"/>
      <c r="C2053" s="9"/>
      <c r="E2053" s="9"/>
      <c r="F2053" s="9"/>
      <c r="G2053" s="9"/>
      <c r="H2053" s="9"/>
    </row>
    <row r="2054" spans="1:9" ht="30" customHeight="1" x14ac:dyDescent="0.35">
      <c r="A2054" s="9"/>
      <c r="B2054" s="9"/>
      <c r="C2054" s="9"/>
      <c r="E2054" s="9"/>
      <c r="F2054" s="9"/>
      <c r="G2054" s="9"/>
      <c r="H2054" s="9"/>
    </row>
    <row r="2055" spans="1:9" ht="30" customHeight="1" x14ac:dyDescent="0.35">
      <c r="A2055" s="9"/>
      <c r="B2055" s="9"/>
      <c r="C2055" s="9"/>
      <c r="E2055" s="9"/>
      <c r="F2055" s="9"/>
      <c r="G2055" s="9"/>
      <c r="H2055" s="9"/>
    </row>
    <row r="2056" spans="1:9" ht="30" customHeight="1" x14ac:dyDescent="0.35">
      <c r="A2056" s="9"/>
      <c r="B2056" s="9"/>
      <c r="C2056" s="9"/>
      <c r="E2056" s="9"/>
      <c r="F2056" s="9"/>
      <c r="G2056" s="9"/>
      <c r="H2056" s="9"/>
    </row>
    <row r="2057" spans="1:9" ht="30" customHeight="1" x14ac:dyDescent="0.35">
      <c r="A2057" s="9"/>
      <c r="B2057" s="9"/>
      <c r="C2057" s="9"/>
      <c r="E2057" s="9"/>
      <c r="F2057" s="9"/>
      <c r="G2057" s="9"/>
      <c r="H2057" s="9"/>
    </row>
    <row r="2058" spans="1:9" s="16" customFormat="1" ht="30" customHeight="1" x14ac:dyDescent="0.35">
      <c r="A2058" s="9"/>
      <c r="B2058" s="9"/>
      <c r="C2058" s="9"/>
      <c r="D2058" s="9"/>
      <c r="E2058" s="9"/>
      <c r="F2058" s="9"/>
      <c r="G2058" s="9"/>
      <c r="H2058" s="9"/>
      <c r="I2058" s="9"/>
    </row>
    <row r="2059" spans="1:9" s="16" customFormat="1" ht="30" customHeight="1" x14ac:dyDescent="0.35">
      <c r="A2059" s="9"/>
      <c r="B2059" s="9"/>
      <c r="C2059" s="9"/>
      <c r="D2059" s="9"/>
      <c r="E2059" s="9"/>
      <c r="F2059" s="9"/>
      <c r="G2059" s="9"/>
      <c r="H2059" s="9"/>
      <c r="I2059" s="9"/>
    </row>
    <row r="2060" spans="1:9" s="16" customFormat="1" ht="30" customHeight="1" x14ac:dyDescent="0.35">
      <c r="A2060" s="9"/>
      <c r="B2060" s="9"/>
      <c r="C2060" s="9"/>
      <c r="D2060" s="9"/>
      <c r="E2060" s="9"/>
      <c r="F2060" s="9"/>
      <c r="G2060" s="9"/>
      <c r="H2060" s="9"/>
      <c r="I2060" s="9"/>
    </row>
    <row r="2061" spans="1:9" s="16" customFormat="1" ht="30" customHeight="1" x14ac:dyDescent="0.35">
      <c r="A2061" s="9"/>
      <c r="B2061" s="9"/>
      <c r="C2061" s="9"/>
      <c r="D2061" s="9"/>
      <c r="E2061" s="9"/>
      <c r="F2061" s="9"/>
      <c r="G2061" s="9"/>
      <c r="H2061" s="9"/>
      <c r="I2061" s="9"/>
    </row>
    <row r="2062" spans="1:9" s="16" customFormat="1" ht="30" customHeight="1" x14ac:dyDescent="0.35">
      <c r="A2062" s="9"/>
      <c r="B2062" s="9"/>
      <c r="C2062" s="9"/>
      <c r="D2062" s="9"/>
      <c r="E2062" s="9"/>
      <c r="F2062" s="9"/>
      <c r="G2062" s="9"/>
      <c r="H2062" s="9"/>
      <c r="I2062" s="9"/>
    </row>
    <row r="2063" spans="1:9" s="16" customFormat="1" ht="30" customHeight="1" x14ac:dyDescent="0.35">
      <c r="A2063" s="9"/>
      <c r="B2063" s="9"/>
      <c r="C2063" s="9"/>
      <c r="D2063" s="9"/>
      <c r="E2063" s="9"/>
      <c r="F2063" s="9"/>
      <c r="G2063" s="9"/>
      <c r="H2063" s="9"/>
      <c r="I2063" s="9"/>
    </row>
    <row r="2064" spans="1:9" s="16" customFormat="1" ht="30" customHeight="1" x14ac:dyDescent="0.35">
      <c r="A2064" s="9"/>
      <c r="B2064" s="9"/>
      <c r="C2064" s="9"/>
      <c r="D2064" s="9"/>
      <c r="E2064" s="9"/>
      <c r="F2064" s="9"/>
      <c r="G2064" s="9"/>
      <c r="H2064" s="9"/>
      <c r="I2064" s="9"/>
    </row>
    <row r="2065" spans="1:9" s="16" customFormat="1" ht="30" customHeight="1" x14ac:dyDescent="0.35">
      <c r="A2065" s="9"/>
      <c r="B2065" s="9"/>
      <c r="C2065" s="9"/>
      <c r="D2065" s="9"/>
      <c r="E2065" s="9"/>
      <c r="F2065" s="9"/>
      <c r="G2065" s="9"/>
      <c r="H2065" s="9"/>
      <c r="I2065" s="9"/>
    </row>
    <row r="2066" spans="1:9" s="16" customFormat="1" ht="30" customHeight="1" x14ac:dyDescent="0.35">
      <c r="A2066" s="9"/>
      <c r="B2066" s="9"/>
      <c r="C2066" s="9"/>
      <c r="D2066" s="9"/>
      <c r="E2066" s="9"/>
      <c r="F2066" s="9"/>
      <c r="G2066" s="9"/>
      <c r="H2066" s="9"/>
      <c r="I2066" s="9"/>
    </row>
    <row r="2067" spans="1:9" s="16" customFormat="1" ht="30" customHeight="1" x14ac:dyDescent="0.35">
      <c r="A2067" s="9"/>
      <c r="B2067" s="9"/>
      <c r="C2067" s="9"/>
      <c r="D2067" s="9"/>
      <c r="E2067" s="9"/>
      <c r="F2067" s="9"/>
      <c r="G2067" s="9"/>
      <c r="H2067" s="9"/>
      <c r="I2067" s="9"/>
    </row>
    <row r="2068" spans="1:9" s="16" customFormat="1" ht="30" customHeight="1" x14ac:dyDescent="0.35">
      <c r="A2068" s="9"/>
      <c r="B2068" s="9"/>
      <c r="C2068" s="9"/>
      <c r="D2068" s="9"/>
      <c r="E2068" s="9"/>
      <c r="F2068" s="9"/>
      <c r="G2068" s="9"/>
      <c r="H2068" s="9"/>
      <c r="I2068" s="9"/>
    </row>
    <row r="2069" spans="1:9" s="16" customFormat="1" ht="30" customHeight="1" x14ac:dyDescent="0.35">
      <c r="A2069" s="9"/>
      <c r="B2069" s="9"/>
      <c r="C2069" s="9"/>
      <c r="D2069" s="9"/>
      <c r="E2069" s="9"/>
      <c r="F2069" s="9"/>
      <c r="G2069" s="9"/>
      <c r="H2069" s="9"/>
      <c r="I2069" s="9"/>
    </row>
    <row r="2070" spans="1:9" s="16" customFormat="1" ht="30" customHeight="1" x14ac:dyDescent="0.35">
      <c r="A2070" s="9"/>
      <c r="B2070" s="9"/>
      <c r="C2070" s="9"/>
      <c r="D2070" s="9"/>
      <c r="E2070" s="9"/>
      <c r="F2070" s="9"/>
      <c r="G2070" s="9"/>
      <c r="H2070" s="9"/>
      <c r="I2070" s="9"/>
    </row>
    <row r="2071" spans="1:9" s="16" customFormat="1" ht="30" customHeight="1" x14ac:dyDescent="0.35">
      <c r="A2071" s="9"/>
      <c r="B2071" s="9"/>
      <c r="C2071" s="9"/>
      <c r="D2071" s="9"/>
      <c r="E2071" s="9"/>
      <c r="F2071" s="9"/>
      <c r="G2071" s="9"/>
      <c r="H2071" s="9"/>
      <c r="I2071" s="9"/>
    </row>
    <row r="2072" spans="1:9" s="16" customFormat="1" ht="30" customHeight="1" x14ac:dyDescent="0.35">
      <c r="A2072" s="9"/>
      <c r="B2072" s="9"/>
      <c r="C2072" s="9"/>
      <c r="D2072" s="9"/>
      <c r="E2072" s="9"/>
      <c r="F2072" s="9"/>
      <c r="G2072" s="9"/>
      <c r="H2072" s="9"/>
      <c r="I2072" s="9"/>
    </row>
    <row r="2073" spans="1:9" s="16" customFormat="1" ht="30" customHeight="1" x14ac:dyDescent="0.35">
      <c r="A2073" s="9"/>
      <c r="B2073" s="9"/>
      <c r="C2073" s="9"/>
      <c r="D2073" s="9"/>
      <c r="E2073" s="9"/>
      <c r="F2073" s="9"/>
      <c r="G2073" s="9"/>
      <c r="H2073" s="9"/>
      <c r="I2073" s="9"/>
    </row>
    <row r="2074" spans="1:9" s="16" customFormat="1" ht="30" customHeight="1" x14ac:dyDescent="0.35">
      <c r="A2074" s="9"/>
      <c r="B2074" s="9"/>
      <c r="C2074" s="9"/>
      <c r="D2074" s="9"/>
      <c r="E2074" s="9"/>
      <c r="F2074" s="9"/>
      <c r="G2074" s="9"/>
      <c r="H2074" s="9"/>
      <c r="I2074" s="9"/>
    </row>
    <row r="2075" spans="1:9" s="16" customFormat="1" ht="30" customHeight="1" x14ac:dyDescent="0.35">
      <c r="A2075" s="9"/>
      <c r="B2075" s="9"/>
      <c r="C2075" s="9"/>
      <c r="D2075" s="9"/>
      <c r="E2075" s="9"/>
      <c r="F2075" s="9"/>
      <c r="G2075" s="9"/>
      <c r="H2075" s="9"/>
      <c r="I2075" s="9"/>
    </row>
    <row r="2076" spans="1:9" s="16" customFormat="1" ht="30" customHeight="1" x14ac:dyDescent="0.35">
      <c r="A2076" s="9"/>
      <c r="B2076" s="9"/>
      <c r="C2076" s="9"/>
      <c r="D2076" s="9"/>
      <c r="E2076" s="9"/>
      <c r="F2076" s="9"/>
      <c r="G2076" s="9"/>
      <c r="H2076" s="9"/>
      <c r="I2076" s="9"/>
    </row>
    <row r="2077" spans="1:9" s="16" customFormat="1" ht="30" customHeight="1" x14ac:dyDescent="0.35">
      <c r="A2077" s="9"/>
      <c r="B2077" s="9"/>
      <c r="C2077" s="9"/>
      <c r="D2077" s="9"/>
      <c r="E2077" s="9"/>
      <c r="F2077" s="9"/>
      <c r="G2077" s="9"/>
      <c r="H2077" s="9"/>
      <c r="I2077" s="9"/>
    </row>
    <row r="2078" spans="1:9" s="16" customFormat="1" ht="30" customHeight="1" x14ac:dyDescent="0.35">
      <c r="A2078" s="9"/>
      <c r="B2078" s="9"/>
      <c r="C2078" s="9"/>
      <c r="D2078" s="9"/>
      <c r="E2078" s="9"/>
      <c r="F2078" s="9"/>
      <c r="G2078" s="9"/>
      <c r="H2078" s="9"/>
      <c r="I2078" s="9"/>
    </row>
    <row r="2079" spans="1:9" s="16" customFormat="1" ht="30" customHeight="1" x14ac:dyDescent="0.35">
      <c r="A2079" s="9"/>
      <c r="B2079" s="9"/>
      <c r="C2079" s="9"/>
      <c r="D2079" s="9"/>
      <c r="E2079" s="9"/>
      <c r="F2079" s="9"/>
      <c r="G2079" s="9"/>
      <c r="H2079" s="9"/>
      <c r="I2079" s="9"/>
    </row>
    <row r="2080" spans="1:9" s="16" customFormat="1" ht="30" customHeight="1" x14ac:dyDescent="0.35">
      <c r="A2080" s="9"/>
      <c r="B2080" s="9"/>
      <c r="C2080" s="9"/>
      <c r="D2080" s="9"/>
      <c r="E2080" s="9"/>
      <c r="F2080" s="9"/>
      <c r="G2080" s="9"/>
      <c r="H2080" s="9"/>
      <c r="I2080" s="9"/>
    </row>
    <row r="2081" spans="1:9" s="16" customFormat="1" ht="30" customHeight="1" x14ac:dyDescent="0.35">
      <c r="A2081" s="9"/>
      <c r="B2081" s="9"/>
      <c r="C2081" s="9"/>
      <c r="D2081" s="9"/>
      <c r="E2081" s="9"/>
      <c r="F2081" s="9"/>
      <c r="G2081" s="9"/>
      <c r="H2081" s="9"/>
      <c r="I2081" s="9"/>
    </row>
    <row r="2082" spans="1:9" s="16" customFormat="1" ht="30" customHeight="1" x14ac:dyDescent="0.35">
      <c r="A2082" s="9"/>
      <c r="B2082" s="9"/>
      <c r="C2082" s="9"/>
      <c r="D2082" s="9"/>
      <c r="E2082" s="9"/>
      <c r="F2082" s="9"/>
      <c r="G2082" s="9"/>
      <c r="H2082" s="9"/>
      <c r="I2082" s="9"/>
    </row>
    <row r="2083" spans="1:9" s="16" customFormat="1" ht="30" customHeight="1" x14ac:dyDescent="0.35">
      <c r="A2083" s="9"/>
      <c r="B2083" s="9"/>
      <c r="C2083" s="9"/>
      <c r="D2083" s="9"/>
      <c r="E2083" s="9"/>
      <c r="F2083" s="9"/>
      <c r="G2083" s="9"/>
      <c r="H2083" s="9"/>
      <c r="I2083" s="9"/>
    </row>
    <row r="2084" spans="1:9" s="16" customFormat="1" ht="30" customHeight="1" x14ac:dyDescent="0.35">
      <c r="A2084" s="9"/>
      <c r="B2084" s="9"/>
      <c r="C2084" s="9"/>
      <c r="D2084" s="9"/>
      <c r="E2084" s="9"/>
      <c r="F2084" s="9"/>
      <c r="G2084" s="9"/>
      <c r="H2084" s="9"/>
      <c r="I2084" s="9"/>
    </row>
    <row r="2085" spans="1:9" s="16" customFormat="1" ht="30" customHeight="1" x14ac:dyDescent="0.35">
      <c r="A2085" s="9"/>
      <c r="B2085" s="9"/>
      <c r="C2085" s="9"/>
      <c r="D2085" s="9"/>
      <c r="E2085" s="9"/>
      <c r="F2085" s="9"/>
      <c r="G2085" s="9"/>
      <c r="H2085" s="9"/>
      <c r="I2085" s="9"/>
    </row>
    <row r="2086" spans="1:9" s="16" customFormat="1" ht="30" customHeight="1" x14ac:dyDescent="0.35">
      <c r="A2086" s="9"/>
      <c r="B2086" s="9"/>
      <c r="C2086" s="9"/>
      <c r="D2086" s="9"/>
      <c r="E2086" s="9"/>
      <c r="F2086" s="9"/>
      <c r="G2086" s="9"/>
      <c r="H2086" s="9"/>
      <c r="I2086" s="9"/>
    </row>
    <row r="2087" spans="1:9" s="16" customFormat="1" ht="30" customHeight="1" x14ac:dyDescent="0.35">
      <c r="A2087" s="9"/>
      <c r="B2087" s="9"/>
      <c r="C2087" s="9"/>
      <c r="D2087" s="9"/>
      <c r="E2087" s="9"/>
      <c r="F2087" s="9"/>
      <c r="G2087" s="9"/>
      <c r="H2087" s="9"/>
      <c r="I2087" s="9"/>
    </row>
    <row r="2088" spans="1:9" s="16" customFormat="1" ht="30" customHeight="1" x14ac:dyDescent="0.35">
      <c r="A2088" s="9"/>
      <c r="B2088" s="9"/>
      <c r="C2088" s="9"/>
      <c r="D2088" s="9"/>
      <c r="E2088" s="9"/>
      <c r="F2088" s="9"/>
      <c r="G2088" s="9"/>
      <c r="H2088" s="9"/>
      <c r="I2088" s="9"/>
    </row>
    <row r="2089" spans="1:9" s="16" customFormat="1" ht="30" customHeight="1" x14ac:dyDescent="0.35">
      <c r="A2089" s="9"/>
      <c r="B2089" s="9"/>
      <c r="C2089" s="9"/>
      <c r="D2089" s="9"/>
      <c r="E2089" s="9"/>
      <c r="F2089" s="9"/>
      <c r="G2089" s="9"/>
      <c r="H2089" s="9"/>
      <c r="I2089" s="9"/>
    </row>
    <row r="2090" spans="1:9" s="16" customFormat="1" ht="30" customHeight="1" x14ac:dyDescent="0.35">
      <c r="A2090" s="9"/>
      <c r="B2090" s="9"/>
      <c r="C2090" s="9"/>
      <c r="D2090" s="9"/>
      <c r="E2090" s="9"/>
      <c r="F2090" s="9"/>
      <c r="G2090" s="9"/>
      <c r="H2090" s="9"/>
      <c r="I2090" s="9"/>
    </row>
    <row r="2091" spans="1:9" s="16" customFormat="1" ht="30" customHeight="1" x14ac:dyDescent="0.35">
      <c r="A2091" s="9"/>
      <c r="B2091" s="9"/>
      <c r="C2091" s="9"/>
      <c r="D2091" s="9"/>
      <c r="E2091" s="9"/>
      <c r="F2091" s="9"/>
      <c r="G2091" s="9"/>
      <c r="H2091" s="9"/>
      <c r="I2091" s="9"/>
    </row>
    <row r="2092" spans="1:9" s="16" customFormat="1" ht="30" customHeight="1" x14ac:dyDescent="0.35">
      <c r="A2092" s="9"/>
      <c r="B2092" s="9"/>
      <c r="C2092" s="9"/>
      <c r="D2092" s="9"/>
      <c r="E2092" s="9"/>
      <c r="F2092" s="9"/>
      <c r="G2092" s="9"/>
      <c r="H2092" s="9"/>
      <c r="I2092" s="9"/>
    </row>
    <row r="2093" spans="1:9" s="16" customFormat="1" ht="30" customHeight="1" x14ac:dyDescent="0.35">
      <c r="A2093" s="9"/>
      <c r="B2093" s="9"/>
      <c r="C2093" s="9"/>
      <c r="D2093" s="9"/>
      <c r="E2093" s="9"/>
      <c r="F2093" s="9"/>
      <c r="G2093" s="9"/>
      <c r="H2093" s="9"/>
      <c r="I2093" s="9"/>
    </row>
    <row r="2094" spans="1:9" ht="30" customHeight="1" x14ac:dyDescent="0.35">
      <c r="A2094" s="9"/>
      <c r="B2094" s="9"/>
      <c r="C2094" s="9"/>
      <c r="E2094" s="9"/>
      <c r="F2094" s="9"/>
      <c r="G2094" s="9"/>
      <c r="H2094" s="9"/>
    </row>
    <row r="2095" spans="1:9" ht="30" customHeight="1" x14ac:dyDescent="0.35">
      <c r="A2095" s="9"/>
      <c r="B2095" s="9"/>
      <c r="C2095" s="9"/>
      <c r="E2095" s="9"/>
      <c r="F2095" s="9"/>
      <c r="G2095" s="9"/>
      <c r="H2095" s="9"/>
    </row>
    <row r="2096" spans="1:9" ht="30" customHeight="1" x14ac:dyDescent="0.35">
      <c r="A2096" s="9"/>
      <c r="B2096" s="9"/>
      <c r="C2096" s="9"/>
      <c r="E2096" s="9"/>
      <c r="F2096" s="9"/>
      <c r="G2096" s="9"/>
      <c r="H2096" s="9"/>
    </row>
    <row r="2097" s="9" customFormat="1" ht="30" customHeight="1" x14ac:dyDescent="0.35"/>
    <row r="2098" s="9" customFormat="1" ht="30" customHeight="1" x14ac:dyDescent="0.35"/>
    <row r="2099" s="9" customFormat="1" ht="30" customHeight="1" x14ac:dyDescent="0.35"/>
    <row r="2100" s="9" customFormat="1" ht="30" customHeight="1" x14ac:dyDescent="0.35"/>
    <row r="2101" s="9" customFormat="1" ht="30" customHeight="1" x14ac:dyDescent="0.35"/>
    <row r="2102" s="9" customFormat="1" ht="30" customHeight="1" x14ac:dyDescent="0.35"/>
    <row r="2103" s="9" customFormat="1" ht="30" customHeight="1" x14ac:dyDescent="0.35"/>
    <row r="2104" s="9" customFormat="1" ht="30" customHeight="1" x14ac:dyDescent="0.35"/>
    <row r="2105" s="9" customFormat="1" ht="30" customHeight="1" x14ac:dyDescent="0.35"/>
    <row r="2106" s="9" customFormat="1" ht="30" customHeight="1" x14ac:dyDescent="0.35"/>
    <row r="2107" s="9" customFormat="1" ht="30" customHeight="1" x14ac:dyDescent="0.35"/>
    <row r="2108" s="9" customFormat="1" ht="30" customHeight="1" x14ac:dyDescent="0.35"/>
    <row r="2109" s="9" customFormat="1" ht="30" customHeight="1" x14ac:dyDescent="0.35"/>
    <row r="2110" s="9" customFormat="1" ht="30" customHeight="1" x14ac:dyDescent="0.35"/>
    <row r="2111" s="9" customFormat="1" ht="30" customHeight="1" x14ac:dyDescent="0.35"/>
    <row r="2112" s="9" customFormat="1" ht="30" customHeight="1" x14ac:dyDescent="0.35"/>
    <row r="2113" s="9" customFormat="1" ht="30" customHeight="1" x14ac:dyDescent="0.35"/>
    <row r="2114" s="9" customFormat="1" ht="30" customHeight="1" x14ac:dyDescent="0.35"/>
    <row r="2115" s="9" customFormat="1" ht="30" customHeight="1" x14ac:dyDescent="0.35"/>
    <row r="2116" s="9" customFormat="1" ht="30" customHeight="1" x14ac:dyDescent="0.35"/>
    <row r="2117" s="9" customFormat="1" ht="30" customHeight="1" x14ac:dyDescent="0.35"/>
    <row r="2118" s="9" customFormat="1" ht="30" customHeight="1" x14ac:dyDescent="0.35"/>
    <row r="2119" s="9" customFormat="1" ht="30" customHeight="1" x14ac:dyDescent="0.35"/>
    <row r="2120" s="9" customFormat="1" ht="30" customHeight="1" x14ac:dyDescent="0.35"/>
    <row r="2121" s="9" customFormat="1" ht="30" customHeight="1" x14ac:dyDescent="0.35"/>
    <row r="2122" s="9" customFormat="1" ht="30" customHeight="1" x14ac:dyDescent="0.35"/>
    <row r="2123" s="9" customFormat="1" ht="30" customHeight="1" x14ac:dyDescent="0.35"/>
    <row r="2124" s="9" customFormat="1" ht="30" customHeight="1" x14ac:dyDescent="0.35"/>
    <row r="2125" s="9" customFormat="1" ht="30" customHeight="1" x14ac:dyDescent="0.35"/>
    <row r="2126" s="9" customFormat="1" ht="30" customHeight="1" x14ac:dyDescent="0.35"/>
    <row r="2127" s="9" customFormat="1" ht="30" customHeight="1" x14ac:dyDescent="0.35"/>
    <row r="2128" s="9" customFormat="1" ht="30" customHeight="1" x14ac:dyDescent="0.35"/>
    <row r="2129" s="9" customFormat="1" ht="30" customHeight="1" x14ac:dyDescent="0.35"/>
    <row r="2130" s="9" customFormat="1" ht="30" customHeight="1" x14ac:dyDescent="0.35"/>
    <row r="2131" s="9" customFormat="1" ht="30" customHeight="1" x14ac:dyDescent="0.35"/>
    <row r="2132" s="9" customFormat="1" ht="30" customHeight="1" x14ac:dyDescent="0.35"/>
    <row r="2133" s="9" customFormat="1" ht="30" customHeight="1" x14ac:dyDescent="0.35"/>
    <row r="2134" s="9" customFormat="1" ht="30" customHeight="1" x14ac:dyDescent="0.35"/>
    <row r="2135" s="9" customFormat="1" ht="30" customHeight="1" x14ac:dyDescent="0.35"/>
    <row r="2136" s="9" customFormat="1" ht="30" customHeight="1" x14ac:dyDescent="0.35"/>
    <row r="2137" s="9" customFormat="1" ht="30" customHeight="1" x14ac:dyDescent="0.35"/>
    <row r="2138" s="9" customFormat="1" ht="30" customHeight="1" x14ac:dyDescent="0.35"/>
    <row r="2139" s="9" customFormat="1" ht="30" customHeight="1" x14ac:dyDescent="0.35"/>
    <row r="2140" s="9" customFormat="1" ht="30" customHeight="1" x14ac:dyDescent="0.35"/>
    <row r="2141" s="9" customFormat="1" ht="30" customHeight="1" x14ac:dyDescent="0.35"/>
    <row r="2142" s="9" customFormat="1" ht="30" customHeight="1" x14ac:dyDescent="0.35"/>
    <row r="2143" s="9" customFormat="1" ht="30" customHeight="1" x14ac:dyDescent="0.35"/>
    <row r="2144" s="9" customFormat="1" ht="30" customHeight="1" x14ac:dyDescent="0.35"/>
    <row r="2145" s="9" customFormat="1" ht="30" customHeight="1" x14ac:dyDescent="0.35"/>
    <row r="2146" s="9" customFormat="1" ht="30" customHeight="1" x14ac:dyDescent="0.35"/>
    <row r="2147" s="9" customFormat="1" ht="30" customHeight="1" x14ac:dyDescent="0.35"/>
    <row r="2148" s="9" customFormat="1" ht="30" customHeight="1" x14ac:dyDescent="0.35"/>
    <row r="2149" s="9" customFormat="1" ht="30" customHeight="1" x14ac:dyDescent="0.35"/>
    <row r="2150" s="9" customFormat="1" ht="30" customHeight="1" x14ac:dyDescent="0.35"/>
    <row r="2151" s="9" customFormat="1" ht="30" customHeight="1" x14ac:dyDescent="0.35"/>
    <row r="2152" s="9" customFormat="1" ht="30" customHeight="1" x14ac:dyDescent="0.35"/>
    <row r="2153" s="9" customFormat="1" ht="30" customHeight="1" x14ac:dyDescent="0.35"/>
    <row r="2154" s="9" customFormat="1" ht="30" customHeight="1" x14ac:dyDescent="0.35"/>
    <row r="2155" s="9" customFormat="1" ht="30" customHeight="1" x14ac:dyDescent="0.35"/>
    <row r="2156" s="9" customFormat="1" ht="30" customHeight="1" x14ac:dyDescent="0.35"/>
    <row r="2157" s="9" customFormat="1" ht="30" customHeight="1" x14ac:dyDescent="0.35"/>
    <row r="2158" s="9" customFormat="1" ht="30" customHeight="1" x14ac:dyDescent="0.35"/>
    <row r="2159" s="9" customFormat="1" ht="30" customHeight="1" x14ac:dyDescent="0.35"/>
    <row r="2160" s="9" customFormat="1" ht="30" customHeight="1" x14ac:dyDescent="0.35"/>
    <row r="2161" s="9" customFormat="1" ht="30" customHeight="1" x14ac:dyDescent="0.35"/>
    <row r="2162" s="9" customFormat="1" ht="30" customHeight="1" x14ac:dyDescent="0.35"/>
    <row r="2163" s="9" customFormat="1" ht="30" customHeight="1" x14ac:dyDescent="0.35"/>
    <row r="2164" s="9" customFormat="1" ht="30" customHeight="1" x14ac:dyDescent="0.35"/>
    <row r="2165" s="9" customFormat="1" ht="30" customHeight="1" x14ac:dyDescent="0.35"/>
    <row r="2166" s="9" customFormat="1" ht="30" customHeight="1" x14ac:dyDescent="0.35"/>
    <row r="2167" s="9" customFormat="1" ht="30" customHeight="1" x14ac:dyDescent="0.35"/>
    <row r="2168" s="9" customFormat="1" ht="31.5" customHeight="1" x14ac:dyDescent="0.35"/>
    <row r="2169" s="9" customFormat="1" ht="30" customHeight="1" x14ac:dyDescent="0.35"/>
    <row r="2170" s="9" customFormat="1" ht="30" customHeight="1" x14ac:dyDescent="0.35"/>
    <row r="2171" s="9" customFormat="1" ht="30" customHeight="1" x14ac:dyDescent="0.35"/>
    <row r="2172" s="9" customFormat="1" ht="30" customHeight="1" x14ac:dyDescent="0.35"/>
    <row r="2173" s="9" customFormat="1" ht="30" customHeight="1" x14ac:dyDescent="0.35"/>
    <row r="2174" s="9" customFormat="1" ht="30" customHeight="1" x14ac:dyDescent="0.35"/>
    <row r="2175" s="9" customFormat="1" ht="30" customHeight="1" x14ac:dyDescent="0.35"/>
    <row r="2176" s="9" customFormat="1" ht="30" customHeight="1" x14ac:dyDescent="0.35"/>
    <row r="2177" s="9" customFormat="1" ht="30" customHeight="1" x14ac:dyDescent="0.35"/>
    <row r="2178" s="9" customFormat="1" ht="30" customHeight="1" x14ac:dyDescent="0.35"/>
    <row r="2179" s="9" customFormat="1" ht="30" customHeight="1" x14ac:dyDescent="0.35"/>
    <row r="2180" s="9" customFormat="1" ht="30" customHeight="1" x14ac:dyDescent="0.35"/>
    <row r="2181" s="9" customFormat="1" ht="30" customHeight="1" x14ac:dyDescent="0.35"/>
    <row r="2182" s="9" customFormat="1" ht="30" customHeight="1" x14ac:dyDescent="0.35"/>
    <row r="2183" s="9" customFormat="1" ht="30" customHeight="1" x14ac:dyDescent="0.35"/>
    <row r="2184" s="9" customFormat="1" ht="30" customHeight="1" x14ac:dyDescent="0.35"/>
    <row r="2185" s="9" customFormat="1" ht="30" customHeight="1" x14ac:dyDescent="0.35"/>
    <row r="2186" s="9" customFormat="1" ht="30" customHeight="1" x14ac:dyDescent="0.35"/>
    <row r="2187" s="9" customFormat="1" ht="30" customHeight="1" x14ac:dyDescent="0.35"/>
    <row r="2188" s="9" customFormat="1" ht="30" customHeight="1" x14ac:dyDescent="0.35"/>
    <row r="2189" s="9" customFormat="1" ht="30" customHeight="1" x14ac:dyDescent="0.35"/>
    <row r="2190" s="9" customFormat="1" ht="30" customHeight="1" x14ac:dyDescent="0.35"/>
    <row r="2191" s="9" customFormat="1" ht="30" customHeight="1" x14ac:dyDescent="0.35"/>
    <row r="2192" s="9" customFormat="1" ht="30" customHeight="1" x14ac:dyDescent="0.35"/>
    <row r="2193" s="9" customFormat="1" ht="30" customHeight="1" x14ac:dyDescent="0.35"/>
    <row r="2194" s="9" customFormat="1" ht="30" customHeight="1" x14ac:dyDescent="0.35"/>
    <row r="2195" s="9" customFormat="1" ht="30" customHeight="1" x14ac:dyDescent="0.35"/>
    <row r="2196" s="9" customFormat="1" ht="30" customHeight="1" x14ac:dyDescent="0.35"/>
    <row r="2197" s="9" customFormat="1" ht="30" customHeight="1" x14ac:dyDescent="0.35"/>
    <row r="2198" s="9" customFormat="1" ht="30" customHeight="1" x14ac:dyDescent="0.35"/>
    <row r="2199" s="9" customFormat="1" ht="30" customHeight="1" x14ac:dyDescent="0.35"/>
    <row r="2200" s="9" customFormat="1" ht="30" customHeight="1" x14ac:dyDescent="0.35"/>
    <row r="2201" s="9" customFormat="1" ht="30" customHeight="1" x14ac:dyDescent="0.35"/>
    <row r="2202" s="9" customFormat="1" ht="30" customHeight="1" x14ac:dyDescent="0.35"/>
    <row r="2203" s="9" customFormat="1" ht="30" customHeight="1" x14ac:dyDescent="0.35"/>
    <row r="2204" s="9" customFormat="1" ht="30" customHeight="1" x14ac:dyDescent="0.35"/>
    <row r="2205" s="9" customFormat="1" ht="30" customHeight="1" x14ac:dyDescent="0.35"/>
    <row r="2206" s="9" customFormat="1" ht="30" customHeight="1" x14ac:dyDescent="0.35"/>
    <row r="2207" s="9" customFormat="1" ht="30" customHeight="1" x14ac:dyDescent="0.35"/>
    <row r="2208" s="9" customFormat="1" ht="30" customHeight="1" x14ac:dyDescent="0.35"/>
    <row r="2209" s="9" customFormat="1" ht="30" customHeight="1" x14ac:dyDescent="0.35"/>
    <row r="2210" s="9" customFormat="1" ht="30" customHeight="1" x14ac:dyDescent="0.35"/>
    <row r="2211" s="9" customFormat="1" ht="30" customHeight="1" x14ac:dyDescent="0.35"/>
    <row r="2212" s="9" customFormat="1" ht="30" customHeight="1" x14ac:dyDescent="0.35"/>
    <row r="2213" s="9" customFormat="1" ht="30" customHeight="1" x14ac:dyDescent="0.35"/>
    <row r="2214" s="9" customFormat="1" ht="30" customHeight="1" x14ac:dyDescent="0.35"/>
    <row r="2215" s="9" customFormat="1" ht="30" customHeight="1" x14ac:dyDescent="0.35"/>
    <row r="2216" s="9" customFormat="1" ht="30" customHeight="1" x14ac:dyDescent="0.35"/>
    <row r="2217" s="9" customFormat="1" ht="30" customHeight="1" x14ac:dyDescent="0.35"/>
    <row r="2218" s="9" customFormat="1" ht="30" customHeight="1" x14ac:dyDescent="0.35"/>
    <row r="2219" s="9" customFormat="1" ht="30" customHeight="1" x14ac:dyDescent="0.35"/>
    <row r="2220" s="9" customFormat="1" ht="30" customHeight="1" x14ac:dyDescent="0.35"/>
    <row r="2221" s="9" customFormat="1" ht="30" customHeight="1" x14ac:dyDescent="0.35"/>
    <row r="2222" s="9" customFormat="1" ht="30" customHeight="1" x14ac:dyDescent="0.35"/>
    <row r="2223" s="9" customFormat="1" ht="30" customHeight="1" x14ac:dyDescent="0.35"/>
    <row r="2224" s="9" customFormat="1" ht="30" customHeight="1" x14ac:dyDescent="0.35"/>
    <row r="2225" s="9" customFormat="1" ht="30" customHeight="1" x14ac:dyDescent="0.35"/>
    <row r="2226" s="9" customFormat="1" ht="30" customHeight="1" x14ac:dyDescent="0.35"/>
    <row r="2227" s="9" customFormat="1" ht="30" customHeight="1" x14ac:dyDescent="0.35"/>
    <row r="2228" s="9" customFormat="1" ht="30" customHeight="1" x14ac:dyDescent="0.35"/>
    <row r="2229" s="9" customFormat="1" ht="30" customHeight="1" x14ac:dyDescent="0.35"/>
    <row r="2230" s="9" customFormat="1" ht="30" customHeight="1" x14ac:dyDescent="0.35"/>
    <row r="2231" s="9" customFormat="1" ht="30" customHeight="1" x14ac:dyDescent="0.35"/>
    <row r="2232" s="9" customFormat="1" ht="30" customHeight="1" x14ac:dyDescent="0.35"/>
    <row r="2233" s="9" customFormat="1" ht="30" customHeight="1" x14ac:dyDescent="0.35"/>
    <row r="2234" s="9" customFormat="1" ht="30" customHeight="1" x14ac:dyDescent="0.35"/>
    <row r="2235" s="9" customFormat="1" ht="30" customHeight="1" x14ac:dyDescent="0.35"/>
    <row r="2236" s="9" customFormat="1" ht="30" customHeight="1" x14ac:dyDescent="0.35"/>
    <row r="2237" s="9" customFormat="1" ht="30" customHeight="1" x14ac:dyDescent="0.35"/>
    <row r="2238" s="9" customFormat="1" ht="30" customHeight="1" x14ac:dyDescent="0.35"/>
    <row r="2239" s="9" customFormat="1" ht="30" customHeight="1" x14ac:dyDescent="0.35"/>
    <row r="2240" s="9" customFormat="1" ht="30" customHeight="1" x14ac:dyDescent="0.35"/>
    <row r="2241" s="9" customFormat="1" ht="30" customHeight="1" x14ac:dyDescent="0.35"/>
    <row r="2242" s="9" customFormat="1" ht="30" customHeight="1" x14ac:dyDescent="0.35"/>
    <row r="2243" s="9" customFormat="1" ht="30" customHeight="1" x14ac:dyDescent="0.35"/>
    <row r="2244" s="9" customFormat="1" ht="30" customHeight="1" x14ac:dyDescent="0.35"/>
    <row r="2245" s="9" customFormat="1" ht="30" customHeight="1" x14ac:dyDescent="0.35"/>
    <row r="2246" s="9" customFormat="1" ht="30" customHeight="1" x14ac:dyDescent="0.35"/>
    <row r="2247" s="9" customFormat="1" ht="30" customHeight="1" x14ac:dyDescent="0.35"/>
    <row r="2248" s="9" customFormat="1" ht="30" customHeight="1" x14ac:dyDescent="0.35"/>
    <row r="2249" s="9" customFormat="1" ht="30" customHeight="1" x14ac:dyDescent="0.35"/>
    <row r="2250" s="9" customFormat="1" ht="30" customHeight="1" x14ac:dyDescent="0.35"/>
    <row r="2251" s="9" customFormat="1" ht="30" customHeight="1" x14ac:dyDescent="0.35"/>
    <row r="2252" s="9" customFormat="1" ht="30" customHeight="1" x14ac:dyDescent="0.35"/>
    <row r="2253" s="9" customFormat="1" ht="30" customHeight="1" x14ac:dyDescent="0.35"/>
    <row r="2254" s="9" customFormat="1" ht="30" customHeight="1" x14ac:dyDescent="0.35"/>
    <row r="2255" s="9" customFormat="1" ht="30" customHeight="1" x14ac:dyDescent="0.35"/>
    <row r="2256" s="9" customFormat="1" ht="30" customHeight="1" x14ac:dyDescent="0.35"/>
    <row r="2257" s="9" customFormat="1" ht="30" customHeight="1" x14ac:dyDescent="0.35"/>
    <row r="2258" s="9" customFormat="1" ht="30" customHeight="1" x14ac:dyDescent="0.35"/>
    <row r="2259" s="9" customFormat="1" ht="30" customHeight="1" x14ac:dyDescent="0.35"/>
    <row r="2260" s="9" customFormat="1" ht="30" customHeight="1" x14ac:dyDescent="0.35"/>
    <row r="2261" s="9" customFormat="1" ht="30" customHeight="1" x14ac:dyDescent="0.35"/>
    <row r="2262" s="9" customFormat="1" ht="30" customHeight="1" x14ac:dyDescent="0.35"/>
    <row r="2263" s="9" customFormat="1" ht="30" customHeight="1" x14ac:dyDescent="0.35"/>
    <row r="2264" s="9" customFormat="1" ht="30" customHeight="1" x14ac:dyDescent="0.35"/>
    <row r="2265" s="9" customFormat="1" ht="30" customHeight="1" x14ac:dyDescent="0.35"/>
    <row r="2266" s="9" customFormat="1" ht="30" customHeight="1" x14ac:dyDescent="0.35"/>
    <row r="2267" s="9" customFormat="1" ht="30" customHeight="1" x14ac:dyDescent="0.35"/>
    <row r="2268" s="9" customFormat="1" ht="30" customHeight="1" x14ac:dyDescent="0.35"/>
    <row r="2269" s="9" customFormat="1" ht="30" customHeight="1" x14ac:dyDescent="0.35"/>
    <row r="2270" s="9" customFormat="1" ht="30" customHeight="1" x14ac:dyDescent="0.35"/>
    <row r="2271" s="9" customFormat="1" ht="30" customHeight="1" x14ac:dyDescent="0.35"/>
    <row r="2272" s="9" customFormat="1" ht="30" customHeight="1" x14ac:dyDescent="0.35"/>
    <row r="2273" s="9" customFormat="1" ht="30" customHeight="1" x14ac:dyDescent="0.35"/>
    <row r="2274" s="9" customFormat="1" ht="30" customHeight="1" x14ac:dyDescent="0.35"/>
    <row r="2275" s="9" customFormat="1" ht="30" customHeight="1" x14ac:dyDescent="0.35"/>
    <row r="2276" s="9" customFormat="1" ht="30" customHeight="1" x14ac:dyDescent="0.35"/>
    <row r="2277" s="9" customFormat="1" ht="30" customHeight="1" x14ac:dyDescent="0.35"/>
    <row r="2278" s="9" customFormat="1" ht="30" customHeight="1" x14ac:dyDescent="0.35"/>
    <row r="2279" s="9" customFormat="1" ht="30" customHeight="1" x14ac:dyDescent="0.35"/>
    <row r="2280" s="9" customFormat="1" ht="30" customHeight="1" x14ac:dyDescent="0.35"/>
    <row r="2281" s="9" customFormat="1" ht="30" customHeight="1" x14ac:dyDescent="0.35"/>
    <row r="2282" s="9" customFormat="1" ht="30" customHeight="1" x14ac:dyDescent="0.35"/>
    <row r="2283" s="9" customFormat="1" ht="30" customHeight="1" x14ac:dyDescent="0.35"/>
    <row r="2284" s="9" customFormat="1" ht="30" customHeight="1" x14ac:dyDescent="0.35"/>
    <row r="2285" s="9" customFormat="1" ht="30" customHeight="1" x14ac:dyDescent="0.35"/>
    <row r="2286" s="9" customFormat="1" ht="30" customHeight="1" x14ac:dyDescent="0.35"/>
    <row r="2287" s="9" customFormat="1" ht="30" customHeight="1" x14ac:dyDescent="0.35"/>
    <row r="2288" s="9" customFormat="1" ht="30" customHeight="1" x14ac:dyDescent="0.35"/>
    <row r="2289" spans="1:9" ht="30" customHeight="1" x14ac:dyDescent="0.35">
      <c r="A2289" s="9"/>
      <c r="B2289" s="9"/>
      <c r="C2289" s="9"/>
      <c r="E2289" s="9"/>
      <c r="F2289" s="9"/>
      <c r="G2289" s="9"/>
      <c r="H2289" s="9"/>
    </row>
    <row r="2290" spans="1:9" ht="30" customHeight="1" x14ac:dyDescent="0.35">
      <c r="A2290" s="9"/>
      <c r="B2290" s="9"/>
      <c r="C2290" s="9"/>
      <c r="E2290" s="9"/>
      <c r="F2290" s="9"/>
      <c r="G2290" s="9"/>
      <c r="H2290" s="9"/>
    </row>
    <row r="2291" spans="1:9" ht="30" customHeight="1" x14ac:dyDescent="0.35">
      <c r="A2291" s="9"/>
      <c r="B2291" s="9"/>
      <c r="C2291" s="9"/>
      <c r="E2291" s="9"/>
      <c r="F2291" s="9"/>
      <c r="G2291" s="9"/>
      <c r="H2291" s="9"/>
    </row>
    <row r="2292" spans="1:9" ht="30" customHeight="1" x14ac:dyDescent="0.35">
      <c r="A2292" s="9"/>
      <c r="B2292" s="9"/>
      <c r="C2292" s="9"/>
      <c r="E2292" s="9"/>
      <c r="F2292" s="9"/>
      <c r="G2292" s="9"/>
      <c r="H2292" s="9"/>
    </row>
    <row r="2293" spans="1:9" ht="30" customHeight="1" x14ac:dyDescent="0.35">
      <c r="A2293" s="9"/>
      <c r="B2293" s="9"/>
      <c r="C2293" s="9"/>
      <c r="E2293" s="9"/>
      <c r="F2293" s="9"/>
      <c r="G2293" s="9"/>
      <c r="H2293" s="9"/>
    </row>
    <row r="2294" spans="1:9" ht="30" customHeight="1" x14ac:dyDescent="0.35">
      <c r="A2294" s="9"/>
      <c r="B2294" s="9"/>
      <c r="C2294" s="9"/>
      <c r="E2294" s="9"/>
      <c r="F2294" s="9"/>
      <c r="G2294" s="9"/>
      <c r="H2294" s="9"/>
    </row>
    <row r="2295" spans="1:9" ht="30" customHeight="1" x14ac:dyDescent="0.35">
      <c r="A2295" s="9"/>
      <c r="B2295" s="9"/>
      <c r="C2295" s="9"/>
      <c r="E2295" s="9"/>
      <c r="F2295" s="9"/>
      <c r="G2295" s="9"/>
      <c r="H2295" s="9"/>
    </row>
    <row r="2296" spans="1:9" ht="30" customHeight="1" x14ac:dyDescent="0.35">
      <c r="A2296" s="9"/>
      <c r="B2296" s="9"/>
      <c r="C2296" s="9"/>
      <c r="E2296" s="9"/>
      <c r="F2296" s="9"/>
      <c r="G2296" s="9"/>
      <c r="H2296" s="9"/>
    </row>
    <row r="2297" spans="1:9" ht="30" customHeight="1" x14ac:dyDescent="0.35">
      <c r="A2297" s="9"/>
      <c r="B2297" s="9"/>
      <c r="C2297" s="9"/>
      <c r="E2297" s="9"/>
      <c r="F2297" s="9"/>
      <c r="G2297" s="9"/>
      <c r="H2297" s="9"/>
    </row>
    <row r="2298" spans="1:9" ht="30" customHeight="1" x14ac:dyDescent="0.35">
      <c r="A2298" s="9"/>
      <c r="B2298" s="9"/>
      <c r="C2298" s="9"/>
      <c r="E2298" s="9"/>
      <c r="F2298" s="9"/>
      <c r="G2298" s="9"/>
      <c r="H2298" s="9"/>
    </row>
    <row r="2299" spans="1:9" s="17" customFormat="1" ht="30" customHeight="1" x14ac:dyDescent="0.35">
      <c r="A2299" s="9"/>
      <c r="B2299" s="9"/>
      <c r="C2299" s="9"/>
      <c r="D2299" s="9"/>
      <c r="E2299" s="9"/>
      <c r="F2299" s="9"/>
      <c r="G2299" s="9"/>
      <c r="H2299" s="9"/>
      <c r="I2299" s="9"/>
    </row>
    <row r="2300" spans="1:9" ht="30" customHeight="1" x14ac:dyDescent="0.35">
      <c r="A2300" s="9"/>
      <c r="B2300" s="9"/>
      <c r="C2300" s="9"/>
      <c r="E2300" s="9"/>
      <c r="F2300" s="9"/>
      <c r="G2300" s="9"/>
      <c r="H2300" s="9"/>
    </row>
    <row r="2301" spans="1:9" ht="30" customHeight="1" x14ac:dyDescent="0.35">
      <c r="A2301" s="9"/>
      <c r="B2301" s="9"/>
      <c r="C2301" s="9"/>
      <c r="E2301" s="9"/>
      <c r="F2301" s="9"/>
      <c r="G2301" s="9"/>
      <c r="H2301" s="9"/>
    </row>
    <row r="2302" spans="1:9" ht="30" customHeight="1" x14ac:dyDescent="0.35">
      <c r="A2302" s="9"/>
      <c r="B2302" s="9"/>
      <c r="C2302" s="9"/>
      <c r="E2302" s="9"/>
      <c r="F2302" s="9"/>
      <c r="G2302" s="9"/>
      <c r="H2302" s="9"/>
    </row>
    <row r="2303" spans="1:9" ht="30" customHeight="1" x14ac:dyDescent="0.35">
      <c r="A2303" s="9"/>
      <c r="B2303" s="9"/>
      <c r="C2303" s="9"/>
      <c r="E2303" s="9"/>
      <c r="F2303" s="9"/>
      <c r="G2303" s="9"/>
      <c r="H2303" s="9"/>
    </row>
    <row r="2304" spans="1:9" ht="30" customHeight="1" x14ac:dyDescent="0.35">
      <c r="A2304" s="9"/>
      <c r="B2304" s="9"/>
      <c r="C2304" s="9"/>
      <c r="E2304" s="9"/>
      <c r="F2304" s="9"/>
      <c r="G2304" s="9"/>
      <c r="H2304" s="9"/>
    </row>
    <row r="2305" s="9" customFormat="1" ht="30" customHeight="1" x14ac:dyDescent="0.35"/>
    <row r="2306" s="9" customFormat="1" ht="30" customHeight="1" x14ac:dyDescent="0.35"/>
    <row r="2307" s="9" customFormat="1" ht="30" customHeight="1" x14ac:dyDescent="0.35"/>
    <row r="2308" s="9" customFormat="1" ht="30" customHeight="1" x14ac:dyDescent="0.35"/>
    <row r="2309" s="9" customFormat="1" ht="30" customHeight="1" x14ac:dyDescent="0.35"/>
    <row r="2310" s="9" customFormat="1" ht="30" customHeight="1" x14ac:dyDescent="0.35"/>
    <row r="2311" s="9" customFormat="1" ht="30" customHeight="1" x14ac:dyDescent="0.35"/>
    <row r="2312" s="9" customFormat="1" ht="30" customHeight="1" x14ac:dyDescent="0.35"/>
    <row r="2313" s="9" customFormat="1" ht="30" customHeight="1" x14ac:dyDescent="0.35"/>
    <row r="2314" s="9" customFormat="1" ht="30" customHeight="1" x14ac:dyDescent="0.35"/>
    <row r="2315" s="9" customFormat="1" ht="30" customHeight="1" x14ac:dyDescent="0.35"/>
    <row r="2316" s="9" customFormat="1" ht="30" customHeight="1" x14ac:dyDescent="0.35"/>
    <row r="2317" s="9" customFormat="1" ht="30" customHeight="1" x14ac:dyDescent="0.35"/>
    <row r="2318" s="9" customFormat="1" ht="30" customHeight="1" x14ac:dyDescent="0.35"/>
    <row r="2319" s="9" customFormat="1" ht="30" customHeight="1" x14ac:dyDescent="0.35"/>
    <row r="2320" s="9" customFormat="1" ht="30" customHeight="1" x14ac:dyDescent="0.35"/>
    <row r="2321" s="9" customFormat="1" ht="30" customHeight="1" x14ac:dyDescent="0.35"/>
    <row r="2322" s="9" customFormat="1" ht="30" customHeight="1" x14ac:dyDescent="0.35"/>
    <row r="2323" s="9" customFormat="1" ht="30" customHeight="1" x14ac:dyDescent="0.35"/>
    <row r="2324" s="9" customFormat="1" ht="30" customHeight="1" x14ac:dyDescent="0.35"/>
    <row r="2325" s="9" customFormat="1" ht="30" customHeight="1" x14ac:dyDescent="0.35"/>
    <row r="2326" s="9" customFormat="1" ht="30" customHeight="1" x14ac:dyDescent="0.35"/>
    <row r="2327" s="9" customFormat="1" ht="30" customHeight="1" x14ac:dyDescent="0.35"/>
    <row r="2328" s="9" customFormat="1" ht="30" customHeight="1" x14ac:dyDescent="0.35"/>
    <row r="2329" s="9" customFormat="1" ht="30" customHeight="1" x14ac:dyDescent="0.35"/>
    <row r="2330" s="9" customFormat="1" ht="30" customHeight="1" x14ac:dyDescent="0.35"/>
    <row r="2331" s="9" customFormat="1" ht="30" customHeight="1" x14ac:dyDescent="0.35"/>
    <row r="2332" s="9" customFormat="1" ht="30" customHeight="1" x14ac:dyDescent="0.35"/>
    <row r="2333" s="9" customFormat="1" ht="30" customHeight="1" x14ac:dyDescent="0.35"/>
    <row r="2334" s="9" customFormat="1" ht="30" customHeight="1" x14ac:dyDescent="0.35"/>
    <row r="2335" s="9" customFormat="1" ht="30" customHeight="1" x14ac:dyDescent="0.35"/>
    <row r="2336" s="9" customFormat="1" ht="30" customHeight="1" x14ac:dyDescent="0.35"/>
    <row r="2337" s="9" customFormat="1" ht="30" customHeight="1" x14ac:dyDescent="0.35"/>
    <row r="2338" s="9" customFormat="1" ht="30" customHeight="1" x14ac:dyDescent="0.35"/>
    <row r="2339" s="9" customFormat="1" ht="30" customHeight="1" x14ac:dyDescent="0.35"/>
    <row r="2340" s="9" customFormat="1" ht="30" customHeight="1" x14ac:dyDescent="0.35"/>
    <row r="2341" s="9" customFormat="1" ht="30" customHeight="1" x14ac:dyDescent="0.35"/>
    <row r="2342" s="9" customFormat="1" ht="30" customHeight="1" x14ac:dyDescent="0.35"/>
    <row r="2343" s="9" customFormat="1" ht="30" customHeight="1" x14ac:dyDescent="0.35"/>
    <row r="2344" s="9" customFormat="1" ht="30" customHeight="1" x14ac:dyDescent="0.35"/>
    <row r="2345" s="9" customFormat="1" ht="30" customHeight="1" x14ac:dyDescent="0.35"/>
    <row r="2346" s="9" customFormat="1" ht="30" customHeight="1" x14ac:dyDescent="0.35"/>
    <row r="2347" s="9" customFormat="1" ht="30" customHeight="1" x14ac:dyDescent="0.35"/>
    <row r="2348" s="9" customFormat="1" ht="30" customHeight="1" x14ac:dyDescent="0.35"/>
    <row r="2349" s="9" customFormat="1" ht="30" customHeight="1" x14ac:dyDescent="0.35"/>
    <row r="2350" s="9" customFormat="1" ht="30" customHeight="1" x14ac:dyDescent="0.35"/>
    <row r="2351" s="9" customFormat="1" ht="30" customHeight="1" x14ac:dyDescent="0.35"/>
    <row r="2352" s="9" customFormat="1" ht="30" customHeight="1" x14ac:dyDescent="0.35"/>
    <row r="2353" s="9" customFormat="1" ht="30" customHeight="1" x14ac:dyDescent="0.35"/>
    <row r="2354" s="9" customFormat="1" ht="30" customHeight="1" x14ac:dyDescent="0.35"/>
    <row r="2355" s="9" customFormat="1" ht="30" customHeight="1" x14ac:dyDescent="0.35"/>
    <row r="2356" s="9" customFormat="1" ht="30" customHeight="1" x14ac:dyDescent="0.35"/>
    <row r="2357" s="9" customFormat="1" ht="30" customHeight="1" x14ac:dyDescent="0.35"/>
    <row r="2358" s="9" customFormat="1" ht="30" customHeight="1" x14ac:dyDescent="0.35"/>
    <row r="2359" s="9" customFormat="1" ht="30" customHeight="1" x14ac:dyDescent="0.35"/>
    <row r="2360" s="9" customFormat="1" ht="30" customHeight="1" x14ac:dyDescent="0.35"/>
    <row r="2361" s="9" customFormat="1" ht="30" customHeight="1" x14ac:dyDescent="0.35"/>
    <row r="2362" s="9" customFormat="1" ht="30" customHeight="1" x14ac:dyDescent="0.35"/>
    <row r="2363" s="9" customFormat="1" ht="30" customHeight="1" x14ac:dyDescent="0.35"/>
    <row r="2364" s="9" customFormat="1" ht="30" customHeight="1" x14ac:dyDescent="0.35"/>
    <row r="2365" s="9" customFormat="1" ht="30" customHeight="1" x14ac:dyDescent="0.35"/>
    <row r="2366" s="9" customFormat="1" ht="30" customHeight="1" x14ac:dyDescent="0.35"/>
    <row r="2367" s="9" customFormat="1" ht="30" customHeight="1" x14ac:dyDescent="0.35"/>
    <row r="2368" s="9" customFormat="1" ht="30" customHeight="1" x14ac:dyDescent="0.35"/>
    <row r="2369" s="9" customFormat="1" ht="30" customHeight="1" x14ac:dyDescent="0.35"/>
    <row r="2370" s="9" customFormat="1" ht="30" customHeight="1" x14ac:dyDescent="0.35"/>
    <row r="2371" s="9" customFormat="1" ht="30" customHeight="1" x14ac:dyDescent="0.35"/>
    <row r="2372" s="9" customFormat="1" ht="30" customHeight="1" x14ac:dyDescent="0.35"/>
    <row r="2373" s="9" customFormat="1" ht="30" customHeight="1" x14ac:dyDescent="0.35"/>
    <row r="2374" s="9" customFormat="1" ht="30" customHeight="1" x14ac:dyDescent="0.35"/>
    <row r="2375" s="9" customFormat="1" ht="30" customHeight="1" x14ac:dyDescent="0.35"/>
    <row r="2376" s="9" customFormat="1" ht="30" customHeight="1" x14ac:dyDescent="0.35"/>
    <row r="2377" s="9" customFormat="1" ht="30" customHeight="1" x14ac:dyDescent="0.35"/>
    <row r="2378" s="9" customFormat="1" ht="30" customHeight="1" x14ac:dyDescent="0.35"/>
    <row r="2379" s="9" customFormat="1" ht="30" customHeight="1" x14ac:dyDescent="0.35"/>
    <row r="2380" s="9" customFormat="1" ht="30" customHeight="1" x14ac:dyDescent="0.35"/>
    <row r="2381" s="9" customFormat="1" ht="30" customHeight="1" x14ac:dyDescent="0.35"/>
    <row r="2382" s="9" customFormat="1" ht="30" customHeight="1" x14ac:dyDescent="0.35"/>
    <row r="2383" s="9" customFormat="1" ht="30" customHeight="1" x14ac:dyDescent="0.35"/>
    <row r="2384" s="9" customFormat="1" ht="30" customHeight="1" x14ac:dyDescent="0.35"/>
    <row r="2385" s="9" customFormat="1" ht="30" customHeight="1" x14ac:dyDescent="0.35"/>
    <row r="2386" s="9" customFormat="1" ht="30" customHeight="1" x14ac:dyDescent="0.35"/>
    <row r="2387" s="9" customFormat="1" ht="30" customHeight="1" x14ac:dyDescent="0.35"/>
    <row r="2388" s="9" customFormat="1" ht="30" customHeight="1" x14ac:dyDescent="0.35"/>
    <row r="2389" s="9" customFormat="1" ht="30" customHeight="1" x14ac:dyDescent="0.35"/>
    <row r="2390" s="9" customFormat="1" ht="30" customHeight="1" x14ac:dyDescent="0.35"/>
    <row r="2391" s="9" customFormat="1" ht="30" customHeight="1" x14ac:dyDescent="0.35"/>
    <row r="2392" s="9" customFormat="1" ht="30" customHeight="1" x14ac:dyDescent="0.35"/>
    <row r="2393" s="9" customFormat="1" ht="30" customHeight="1" x14ac:dyDescent="0.35"/>
    <row r="2394" s="9" customFormat="1" ht="30" customHeight="1" x14ac:dyDescent="0.35"/>
    <row r="2395" s="9" customFormat="1" ht="30" customHeight="1" x14ac:dyDescent="0.35"/>
    <row r="2396" s="9" customFormat="1" ht="30" customHeight="1" x14ac:dyDescent="0.35"/>
    <row r="2397" s="9" customFormat="1" ht="30" customHeight="1" x14ac:dyDescent="0.35"/>
    <row r="2398" s="9" customFormat="1" ht="30" customHeight="1" x14ac:dyDescent="0.35"/>
    <row r="2399" s="9" customFormat="1" ht="30" customHeight="1" x14ac:dyDescent="0.35"/>
    <row r="2400" s="9" customFormat="1" ht="30" customHeight="1" x14ac:dyDescent="0.35"/>
    <row r="2401" s="9" customFormat="1" ht="30" customHeight="1" x14ac:dyDescent="0.35"/>
    <row r="2402" s="9" customFormat="1" ht="30" customHeight="1" x14ac:dyDescent="0.35"/>
    <row r="2403" s="9" customFormat="1" ht="30" customHeight="1" x14ac:dyDescent="0.35"/>
    <row r="2404" s="9" customFormat="1" ht="30" customHeight="1" x14ac:dyDescent="0.35"/>
    <row r="2405" s="9" customFormat="1" ht="30" customHeight="1" x14ac:dyDescent="0.35"/>
    <row r="2406" s="9" customFormat="1" ht="30" customHeight="1" x14ac:dyDescent="0.35"/>
    <row r="2407" s="9" customFormat="1" ht="30" customHeight="1" x14ac:dyDescent="0.35"/>
    <row r="2408" s="9" customFormat="1" ht="30" customHeight="1" x14ac:dyDescent="0.35"/>
    <row r="2409" s="9" customFormat="1" ht="30" customHeight="1" x14ac:dyDescent="0.35"/>
    <row r="2410" s="9" customFormat="1" ht="30" customHeight="1" x14ac:dyDescent="0.35"/>
    <row r="2411" s="9" customFormat="1" ht="30" customHeight="1" x14ac:dyDescent="0.35"/>
    <row r="2412" s="9" customFormat="1" ht="30" customHeight="1" x14ac:dyDescent="0.35"/>
    <row r="2413" s="9" customFormat="1" ht="30" customHeight="1" x14ac:dyDescent="0.35"/>
    <row r="2414" s="9" customFormat="1" ht="30" customHeight="1" x14ac:dyDescent="0.35"/>
    <row r="2415" s="9" customFormat="1" ht="30" customHeight="1" x14ac:dyDescent="0.35"/>
    <row r="2416" s="9" customFormat="1" ht="30" customHeight="1" x14ac:dyDescent="0.35"/>
    <row r="2417" s="9" customFormat="1" ht="30" customHeight="1" x14ac:dyDescent="0.35"/>
    <row r="2418" s="9" customFormat="1" ht="30" customHeight="1" x14ac:dyDescent="0.35"/>
    <row r="2419" s="9" customFormat="1" ht="30" customHeight="1" x14ac:dyDescent="0.35"/>
    <row r="2420" s="9" customFormat="1" ht="30" customHeight="1" x14ac:dyDescent="0.35"/>
    <row r="2421" s="9" customFormat="1" ht="30" customHeight="1" x14ac:dyDescent="0.35"/>
    <row r="2422" s="9" customFormat="1" ht="30" customHeight="1" x14ac:dyDescent="0.35"/>
    <row r="2423" s="9" customFormat="1" ht="30" customHeight="1" x14ac:dyDescent="0.35"/>
    <row r="2424" s="9" customFormat="1" ht="30" customHeight="1" x14ac:dyDescent="0.35"/>
    <row r="2425" s="9" customFormat="1" ht="30" customHeight="1" x14ac:dyDescent="0.35"/>
    <row r="2426" s="9" customFormat="1" ht="30" customHeight="1" x14ac:dyDescent="0.35"/>
    <row r="2427" s="9" customFormat="1" ht="30" customHeight="1" x14ac:dyDescent="0.35"/>
    <row r="2428" s="9" customFormat="1" ht="30" customHeight="1" x14ac:dyDescent="0.35"/>
    <row r="2429" s="9" customFormat="1" ht="30" customHeight="1" x14ac:dyDescent="0.35"/>
    <row r="2430" s="9" customFormat="1" ht="30" customHeight="1" x14ac:dyDescent="0.35"/>
    <row r="2431" s="9" customFormat="1" ht="30" customHeight="1" x14ac:dyDescent="0.35"/>
    <row r="2432" s="9" customFormat="1" ht="30" customHeight="1" x14ac:dyDescent="0.35"/>
    <row r="2433" s="9" customFormat="1" ht="30" customHeight="1" x14ac:dyDescent="0.35"/>
    <row r="2434" s="9" customFormat="1" ht="30" customHeight="1" x14ac:dyDescent="0.35"/>
    <row r="2435" s="9" customFormat="1" ht="30" customHeight="1" x14ac:dyDescent="0.35"/>
    <row r="2436" s="9" customFormat="1" ht="30" customHeight="1" x14ac:dyDescent="0.35"/>
    <row r="2437" s="9" customFormat="1" ht="30" customHeight="1" x14ac:dyDescent="0.35"/>
    <row r="2438" s="9" customFormat="1" ht="30" customHeight="1" x14ac:dyDescent="0.35"/>
    <row r="2439" s="9" customFormat="1" ht="30" customHeight="1" x14ac:dyDescent="0.35"/>
    <row r="2440" s="9" customFormat="1" ht="30" customHeight="1" x14ac:dyDescent="0.35"/>
    <row r="2441" s="9" customFormat="1" ht="30" customHeight="1" x14ac:dyDescent="0.35"/>
    <row r="2442" s="9" customFormat="1" ht="30" customHeight="1" x14ac:dyDescent="0.35"/>
    <row r="2443" s="9" customFormat="1" ht="30" customHeight="1" x14ac:dyDescent="0.35"/>
    <row r="2444" s="9" customFormat="1" ht="30" customHeight="1" x14ac:dyDescent="0.35"/>
    <row r="2445" s="9" customFormat="1" ht="30" customHeight="1" x14ac:dyDescent="0.35"/>
    <row r="2446" s="9" customFormat="1" ht="30" customHeight="1" x14ac:dyDescent="0.35"/>
    <row r="2447" s="9" customFormat="1" ht="30" customHeight="1" x14ac:dyDescent="0.35"/>
    <row r="2448" s="9" customFormat="1" ht="30" customHeight="1" x14ac:dyDescent="0.35"/>
    <row r="2449" s="9" customFormat="1" ht="30" customHeight="1" x14ac:dyDescent="0.35"/>
    <row r="2450" s="9" customFormat="1" ht="30" customHeight="1" x14ac:dyDescent="0.35"/>
    <row r="2451" s="9" customFormat="1" ht="30" customHeight="1" x14ac:dyDescent="0.35"/>
    <row r="2452" s="9" customFormat="1" ht="30" customHeight="1" x14ac:dyDescent="0.35"/>
    <row r="2453" s="9" customFormat="1" ht="30" customHeight="1" x14ac:dyDescent="0.35"/>
    <row r="2454" s="9" customFormat="1" ht="30" customHeight="1" x14ac:dyDescent="0.35"/>
    <row r="2455" s="9" customFormat="1" ht="30" customHeight="1" x14ac:dyDescent="0.35"/>
    <row r="2456" s="9" customFormat="1" ht="30" customHeight="1" x14ac:dyDescent="0.35"/>
    <row r="2457" s="9" customFormat="1" ht="30" customHeight="1" x14ac:dyDescent="0.35"/>
    <row r="2458" s="9" customFormat="1" ht="30" customHeight="1" x14ac:dyDescent="0.35"/>
    <row r="2459" s="9" customFormat="1" ht="30" customHeight="1" x14ac:dyDescent="0.35"/>
    <row r="2460" s="9" customFormat="1" ht="30" customHeight="1" x14ac:dyDescent="0.35"/>
    <row r="2461" s="9" customFormat="1" ht="30" customHeight="1" x14ac:dyDescent="0.35"/>
    <row r="2462" s="9" customFormat="1" ht="30" customHeight="1" x14ac:dyDescent="0.35"/>
    <row r="2463" s="9" customFormat="1" ht="30" customHeight="1" x14ac:dyDescent="0.35"/>
    <row r="2464" s="9" customFormat="1" ht="30" customHeight="1" x14ac:dyDescent="0.35"/>
    <row r="2465" s="9" customFormat="1" ht="30" customHeight="1" x14ac:dyDescent="0.35"/>
    <row r="2466" s="9" customFormat="1" ht="30" customHeight="1" x14ac:dyDescent="0.35"/>
    <row r="2467" s="9" customFormat="1" ht="30" customHeight="1" x14ac:dyDescent="0.35"/>
    <row r="2468" s="9" customFormat="1" ht="30" customHeight="1" x14ac:dyDescent="0.35"/>
    <row r="2469" s="9" customFormat="1" ht="30" customHeight="1" x14ac:dyDescent="0.35"/>
    <row r="2470" s="9" customFormat="1" ht="30" customHeight="1" x14ac:dyDescent="0.35"/>
    <row r="2471" s="9" customFormat="1" ht="30" customHeight="1" x14ac:dyDescent="0.35"/>
    <row r="2472" s="9" customFormat="1" ht="30" customHeight="1" x14ac:dyDescent="0.35"/>
    <row r="2473" s="9" customFormat="1" ht="30" customHeight="1" x14ac:dyDescent="0.35"/>
    <row r="2474" s="9" customFormat="1" ht="30" customHeight="1" x14ac:dyDescent="0.35"/>
    <row r="2475" s="9" customFormat="1" ht="30" customHeight="1" x14ac:dyDescent="0.35"/>
    <row r="2476" s="9" customFormat="1" ht="30" customHeight="1" x14ac:dyDescent="0.35"/>
    <row r="2477" s="9" customFormat="1" ht="30" customHeight="1" x14ac:dyDescent="0.35"/>
    <row r="2478" s="9" customFormat="1" ht="30" customHeight="1" x14ac:dyDescent="0.35"/>
    <row r="2479" s="9" customFormat="1" ht="30" customHeight="1" x14ac:dyDescent="0.35"/>
    <row r="2480" s="9" customFormat="1" ht="30" customHeight="1" x14ac:dyDescent="0.35"/>
    <row r="2481" s="9" customFormat="1" ht="30" customHeight="1" x14ac:dyDescent="0.35"/>
    <row r="2482" s="9" customFormat="1" ht="30" customHeight="1" x14ac:dyDescent="0.35"/>
    <row r="2483" s="9" customFormat="1" ht="33.75" customHeight="1" x14ac:dyDescent="0.35"/>
    <row r="2484" s="9" customFormat="1" ht="30" customHeight="1" x14ac:dyDescent="0.35"/>
    <row r="2485" s="9" customFormat="1" ht="30" customHeight="1" x14ac:dyDescent="0.35"/>
    <row r="2486" s="9" customFormat="1" ht="30" customHeight="1" x14ac:dyDescent="0.35"/>
    <row r="2487" s="9" customFormat="1" ht="30" customHeight="1" x14ac:dyDescent="0.35"/>
    <row r="2488" s="9" customFormat="1" ht="30" customHeight="1" x14ac:dyDescent="0.35"/>
    <row r="2489" s="9" customFormat="1" ht="30" customHeight="1" x14ac:dyDescent="0.35"/>
    <row r="2490" s="9" customFormat="1" ht="30" customHeight="1" x14ac:dyDescent="0.35"/>
    <row r="2491" s="9" customFormat="1" ht="30" customHeight="1" x14ac:dyDescent="0.35"/>
    <row r="2492" s="9" customFormat="1" ht="30" customHeight="1" x14ac:dyDescent="0.35"/>
    <row r="2493" s="9" customFormat="1" ht="30" customHeight="1" x14ac:dyDescent="0.35"/>
    <row r="2494" s="9" customFormat="1" ht="30" customHeight="1" x14ac:dyDescent="0.35"/>
    <row r="2495" s="9" customFormat="1" ht="30" customHeight="1" x14ac:dyDescent="0.35"/>
    <row r="2496" s="9" customFormat="1" ht="30" customHeight="1" x14ac:dyDescent="0.35"/>
    <row r="2497" s="9" customFormat="1" ht="30" customHeight="1" x14ac:dyDescent="0.35"/>
    <row r="2498" s="9" customFormat="1" ht="30" customHeight="1" x14ac:dyDescent="0.35"/>
    <row r="2499" s="9" customFormat="1" ht="30" customHeight="1" x14ac:dyDescent="0.35"/>
    <row r="2500" s="9" customFormat="1" ht="30" customHeight="1" x14ac:dyDescent="0.35"/>
    <row r="2501" s="9" customFormat="1" ht="30" customHeight="1" x14ac:dyDescent="0.35"/>
    <row r="2502" s="9" customFormat="1" ht="30" customHeight="1" x14ac:dyDescent="0.35"/>
    <row r="2503" s="9" customFormat="1" ht="30" customHeight="1" x14ac:dyDescent="0.35"/>
    <row r="2504" s="9" customFormat="1" ht="30" customHeight="1" x14ac:dyDescent="0.35"/>
    <row r="2505" s="9" customFormat="1" ht="30" customHeight="1" x14ac:dyDescent="0.35"/>
    <row r="2506" s="9" customFormat="1" ht="30" customHeight="1" x14ac:dyDescent="0.35"/>
    <row r="2507" s="9" customFormat="1" ht="30" customHeight="1" x14ac:dyDescent="0.35"/>
    <row r="2508" s="9" customFormat="1" ht="30" customHeight="1" x14ac:dyDescent="0.35"/>
    <row r="2509" s="9" customFormat="1" ht="30" customHeight="1" x14ac:dyDescent="0.35"/>
    <row r="2510" s="9" customFormat="1" ht="30" customHeight="1" x14ac:dyDescent="0.35"/>
    <row r="2511" s="9" customFormat="1" ht="30" customHeight="1" x14ac:dyDescent="0.35"/>
    <row r="2512" s="9" customFormat="1" ht="30" customHeight="1" x14ac:dyDescent="0.35"/>
    <row r="2513" s="9" customFormat="1" ht="30" customHeight="1" x14ac:dyDescent="0.35"/>
    <row r="2514" s="9" customFormat="1" ht="30" customHeight="1" x14ac:dyDescent="0.35"/>
    <row r="2515" s="9" customFormat="1" ht="30" customHeight="1" x14ac:dyDescent="0.35"/>
    <row r="2516" s="9" customFormat="1" ht="30" customHeight="1" x14ac:dyDescent="0.35"/>
    <row r="2517" s="9" customFormat="1" ht="30" customHeight="1" x14ac:dyDescent="0.35"/>
    <row r="2518" s="9" customFormat="1" ht="30" customHeight="1" x14ac:dyDescent="0.35"/>
    <row r="2519" s="9" customFormat="1" ht="30" customHeight="1" x14ac:dyDescent="0.35"/>
    <row r="2520" s="9" customFormat="1" ht="30" customHeight="1" x14ac:dyDescent="0.35"/>
    <row r="2521" s="9" customFormat="1" ht="30" customHeight="1" x14ac:dyDescent="0.35"/>
    <row r="2522" s="9" customFormat="1" ht="30" customHeight="1" x14ac:dyDescent="0.35"/>
    <row r="2523" s="9" customFormat="1" ht="30" customHeight="1" x14ac:dyDescent="0.35"/>
    <row r="2524" s="9" customFormat="1" ht="30" customHeight="1" x14ac:dyDescent="0.35"/>
    <row r="2525" s="9" customFormat="1" ht="30" customHeight="1" x14ac:dyDescent="0.35"/>
    <row r="2526" s="9" customFormat="1" ht="30" customHeight="1" x14ac:dyDescent="0.35"/>
    <row r="2527" s="9" customFormat="1" ht="30" customHeight="1" x14ac:dyDescent="0.35"/>
    <row r="2528" s="9" customFormat="1" ht="30" customHeight="1" x14ac:dyDescent="0.35"/>
    <row r="2529" s="9" customFormat="1" ht="30" customHeight="1" x14ac:dyDescent="0.35"/>
    <row r="2530" s="9" customFormat="1" ht="30" customHeight="1" x14ac:dyDescent="0.35"/>
    <row r="2531" s="9" customFormat="1" ht="30" customHeight="1" x14ac:dyDescent="0.35"/>
    <row r="2532" s="9" customFormat="1" ht="30" customHeight="1" x14ac:dyDescent="0.35"/>
    <row r="2533" s="9" customFormat="1" ht="30" customHeight="1" x14ac:dyDescent="0.35"/>
    <row r="2534" s="9" customFormat="1" ht="30" customHeight="1" x14ac:dyDescent="0.35"/>
    <row r="2535" s="9" customFormat="1" ht="30" customHeight="1" x14ac:dyDescent="0.35"/>
    <row r="2536" s="9" customFormat="1" ht="30" customHeight="1" x14ac:dyDescent="0.35"/>
    <row r="2537" s="9" customFormat="1" ht="30" customHeight="1" x14ac:dyDescent="0.35"/>
    <row r="2538" s="9" customFormat="1" ht="30" customHeight="1" x14ac:dyDescent="0.35"/>
    <row r="2539" s="9" customFormat="1" ht="30" customHeight="1" x14ac:dyDescent="0.35"/>
    <row r="2540" s="9" customFormat="1" ht="30" customHeight="1" x14ac:dyDescent="0.35"/>
    <row r="2541" s="9" customFormat="1" ht="30" customHeight="1" x14ac:dyDescent="0.35"/>
    <row r="2542" s="9" customFormat="1" ht="30" customHeight="1" x14ac:dyDescent="0.35"/>
    <row r="2543" s="9" customFormat="1" ht="30" customHeight="1" x14ac:dyDescent="0.35"/>
    <row r="2544" s="9" customFormat="1" ht="30" customHeight="1" x14ac:dyDescent="0.35"/>
    <row r="2545" s="9" customFormat="1" ht="30" customHeight="1" x14ac:dyDescent="0.35"/>
    <row r="2546" s="9" customFormat="1" ht="30" customHeight="1" x14ac:dyDescent="0.35"/>
    <row r="2547" s="9" customFormat="1" ht="30" customHeight="1" x14ac:dyDescent="0.35"/>
    <row r="2548" s="9" customFormat="1" ht="30" customHeight="1" x14ac:dyDescent="0.35"/>
    <row r="2549" s="9" customFormat="1" ht="30" customHeight="1" x14ac:dyDescent="0.35"/>
    <row r="2550" s="9" customFormat="1" ht="30" customHeight="1" x14ac:dyDescent="0.35"/>
    <row r="2551" s="9" customFormat="1" ht="30" customHeight="1" x14ac:dyDescent="0.35"/>
    <row r="2552" s="9" customFormat="1" ht="30" customHeight="1" x14ac:dyDescent="0.35"/>
    <row r="2553" s="9" customFormat="1" ht="30" customHeight="1" x14ac:dyDescent="0.35"/>
    <row r="2554" s="9" customFormat="1" ht="30" customHeight="1" x14ac:dyDescent="0.35"/>
    <row r="2555" s="9" customFormat="1" ht="30" customHeight="1" x14ac:dyDescent="0.35"/>
    <row r="2556" s="9" customFormat="1" ht="30" customHeight="1" x14ac:dyDescent="0.35"/>
    <row r="2557" s="9" customFormat="1" ht="30" customHeight="1" x14ac:dyDescent="0.35"/>
    <row r="2558" s="9" customFormat="1" ht="30" customHeight="1" x14ac:dyDescent="0.35"/>
    <row r="2559" s="9" customFormat="1" ht="30" customHeight="1" x14ac:dyDescent="0.35"/>
    <row r="2560" s="9" customFormat="1" ht="30" customHeight="1" x14ac:dyDescent="0.35"/>
    <row r="2561" s="9" customFormat="1" ht="30" customHeight="1" x14ac:dyDescent="0.35"/>
    <row r="2562" s="9" customFormat="1" ht="30" customHeight="1" x14ac:dyDescent="0.35"/>
    <row r="2563" s="9" customFormat="1" ht="30" customHeight="1" x14ac:dyDescent="0.35"/>
    <row r="2564" s="9" customFormat="1" ht="30" customHeight="1" x14ac:dyDescent="0.35"/>
    <row r="2565" s="9" customFormat="1" ht="30" customHeight="1" x14ac:dyDescent="0.35"/>
    <row r="2566" s="9" customFormat="1" ht="30" customHeight="1" x14ac:dyDescent="0.35"/>
    <row r="2567" s="9" customFormat="1" ht="30" customHeight="1" x14ac:dyDescent="0.35"/>
    <row r="2568" s="9" customFormat="1" ht="30" customHeight="1" x14ac:dyDescent="0.35"/>
    <row r="2569" s="9" customFormat="1" ht="30" customHeight="1" x14ac:dyDescent="0.35"/>
    <row r="2570" s="9" customFormat="1" ht="30" customHeight="1" x14ac:dyDescent="0.35"/>
    <row r="2571" s="9" customFormat="1" ht="30" customHeight="1" x14ac:dyDescent="0.35"/>
    <row r="2572" s="9" customFormat="1" ht="30" customHeight="1" x14ac:dyDescent="0.35"/>
    <row r="2573" s="9" customFormat="1" ht="30" customHeight="1" x14ac:dyDescent="0.35"/>
    <row r="2574" s="9" customFormat="1" ht="30" customHeight="1" x14ac:dyDescent="0.35"/>
    <row r="2575" s="9" customFormat="1" ht="30" customHeight="1" x14ac:dyDescent="0.35"/>
    <row r="2576" s="9" customFormat="1" ht="30" customHeight="1" x14ac:dyDescent="0.35"/>
    <row r="2577" s="9" customFormat="1" ht="30" customHeight="1" x14ac:dyDescent="0.35"/>
    <row r="2578" s="9" customFormat="1" ht="30" customHeight="1" x14ac:dyDescent="0.35"/>
    <row r="2579" s="9" customFormat="1" ht="30" customHeight="1" x14ac:dyDescent="0.35"/>
    <row r="2580" s="9" customFormat="1" ht="30" customHeight="1" x14ac:dyDescent="0.35"/>
    <row r="2581" s="9" customFormat="1" ht="30" customHeight="1" x14ac:dyDescent="0.35"/>
    <row r="2582" s="9" customFormat="1" ht="30" customHeight="1" x14ac:dyDescent="0.35"/>
    <row r="2583" s="9" customFormat="1" ht="30" customHeight="1" x14ac:dyDescent="0.35"/>
    <row r="2584" s="9" customFormat="1" ht="30" customHeight="1" x14ac:dyDescent="0.35"/>
    <row r="2585" s="9" customFormat="1" ht="30" customHeight="1" x14ac:dyDescent="0.35"/>
    <row r="2586" s="9" customFormat="1" ht="30" customHeight="1" x14ac:dyDescent="0.35"/>
    <row r="2587" s="9" customFormat="1" ht="30" customHeight="1" x14ac:dyDescent="0.35"/>
    <row r="2588" s="9" customFormat="1" ht="30" customHeight="1" x14ac:dyDescent="0.35"/>
    <row r="2589" s="9" customFormat="1" ht="30" customHeight="1" x14ac:dyDescent="0.35"/>
    <row r="2590" s="9" customFormat="1" ht="30" customHeight="1" x14ac:dyDescent="0.35"/>
    <row r="2591" s="9" customFormat="1" ht="30" customHeight="1" x14ac:dyDescent="0.35"/>
    <row r="2592" s="9" customFormat="1" ht="30" customHeight="1" x14ac:dyDescent="0.35"/>
    <row r="2593" s="9" customFormat="1" ht="30" customHeight="1" x14ac:dyDescent="0.35"/>
    <row r="2594" s="9" customFormat="1" ht="30" customHeight="1" x14ac:dyDescent="0.35"/>
    <row r="2595" s="9" customFormat="1" ht="30" customHeight="1" x14ac:dyDescent="0.35"/>
    <row r="2596" s="9" customFormat="1" ht="30" customHeight="1" x14ac:dyDescent="0.35"/>
    <row r="2597" s="9" customFormat="1" ht="30" customHeight="1" x14ac:dyDescent="0.35"/>
    <row r="2598" s="9" customFormat="1" ht="30" customHeight="1" x14ac:dyDescent="0.35"/>
    <row r="2599" s="9" customFormat="1" ht="30" customHeight="1" x14ac:dyDescent="0.35"/>
    <row r="2600" s="9" customFormat="1" ht="30" customHeight="1" x14ac:dyDescent="0.35"/>
    <row r="2601" s="9" customFormat="1" ht="30" customHeight="1" x14ac:dyDescent="0.35"/>
    <row r="2602" s="9" customFormat="1" ht="30" customHeight="1" x14ac:dyDescent="0.35"/>
    <row r="2603" s="9" customFormat="1" ht="30" customHeight="1" x14ac:dyDescent="0.35"/>
    <row r="2604" s="9" customFormat="1" ht="30" customHeight="1" x14ac:dyDescent="0.35"/>
    <row r="2605" s="9" customFormat="1" ht="30" customHeight="1" x14ac:dyDescent="0.35"/>
    <row r="2606" s="9" customFormat="1" ht="30" customHeight="1" x14ac:dyDescent="0.35"/>
    <row r="2607" s="9" customFormat="1" ht="30" customHeight="1" x14ac:dyDescent="0.35"/>
    <row r="2608" s="9" customFormat="1" ht="30" customHeight="1" x14ac:dyDescent="0.35"/>
    <row r="2609" s="9" customFormat="1" ht="30" customHeight="1" x14ac:dyDescent="0.35"/>
    <row r="2610" s="9" customFormat="1" ht="30" customHeight="1" x14ac:dyDescent="0.35"/>
    <row r="2611" s="9" customFormat="1" ht="30" customHeight="1" x14ac:dyDescent="0.35"/>
    <row r="2612" s="9" customFormat="1" ht="30" customHeight="1" x14ac:dyDescent="0.35"/>
    <row r="2613" s="9" customFormat="1" ht="30" customHeight="1" x14ac:dyDescent="0.35"/>
    <row r="2614" s="9" customFormat="1" ht="30" customHeight="1" x14ac:dyDescent="0.35"/>
    <row r="2615" s="9" customFormat="1" ht="30" customHeight="1" x14ac:dyDescent="0.35"/>
    <row r="2616" s="9" customFormat="1" ht="30" customHeight="1" x14ac:dyDescent="0.35"/>
    <row r="2617" s="9" customFormat="1" ht="30" customHeight="1" x14ac:dyDescent="0.35"/>
    <row r="2618" s="9" customFormat="1" ht="30" customHeight="1" x14ac:dyDescent="0.35"/>
    <row r="2619" s="9" customFormat="1" ht="30" customHeight="1" x14ac:dyDescent="0.35"/>
    <row r="2620" s="9" customFormat="1" ht="30" customHeight="1" x14ac:dyDescent="0.35"/>
    <row r="2621" s="9" customFormat="1" ht="30" customHeight="1" x14ac:dyDescent="0.35"/>
    <row r="2622" s="9" customFormat="1" ht="30" customHeight="1" x14ac:dyDescent="0.35"/>
    <row r="2623" s="9" customFormat="1" ht="30" customHeight="1" x14ac:dyDescent="0.35"/>
    <row r="2624" s="9" customFormat="1" ht="30" customHeight="1" x14ac:dyDescent="0.35"/>
    <row r="2625" s="9" customFormat="1" ht="30" customHeight="1" x14ac:dyDescent="0.35"/>
    <row r="2626" s="9" customFormat="1" ht="30" customHeight="1" x14ac:dyDescent="0.35"/>
    <row r="2627" s="9" customFormat="1" ht="30" customHeight="1" x14ac:dyDescent="0.35"/>
    <row r="2628" s="9" customFormat="1" ht="30" customHeight="1" x14ac:dyDescent="0.35"/>
    <row r="2629" s="9" customFormat="1" ht="30" customHeight="1" x14ac:dyDescent="0.35"/>
    <row r="2630" s="9" customFormat="1" ht="30" customHeight="1" x14ac:dyDescent="0.35"/>
    <row r="2631" s="9" customFormat="1" ht="30" customHeight="1" x14ac:dyDescent="0.35"/>
    <row r="2632" s="9" customFormat="1" ht="30" customHeight="1" x14ac:dyDescent="0.35"/>
    <row r="2633" s="9" customFormat="1" ht="30" customHeight="1" x14ac:dyDescent="0.35"/>
    <row r="2634" s="9" customFormat="1" ht="30" customHeight="1" x14ac:dyDescent="0.35"/>
    <row r="2635" s="9" customFormat="1" ht="30" customHeight="1" x14ac:dyDescent="0.35"/>
    <row r="2636" s="9" customFormat="1" ht="30" customHeight="1" x14ac:dyDescent="0.35"/>
    <row r="2637" s="9" customFormat="1" ht="30" customHeight="1" x14ac:dyDescent="0.35"/>
    <row r="2638" s="9" customFormat="1" ht="30" customHeight="1" x14ac:dyDescent="0.35"/>
    <row r="2639" s="9" customFormat="1" ht="30" customHeight="1" x14ac:dyDescent="0.35"/>
    <row r="2640" s="9" customFormat="1" ht="30" customHeight="1" x14ac:dyDescent="0.35"/>
    <row r="2641" s="9" customFormat="1" ht="30" customHeight="1" x14ac:dyDescent="0.35"/>
    <row r="2642" s="9" customFormat="1" ht="30" customHeight="1" x14ac:dyDescent="0.35"/>
    <row r="2643" s="9" customFormat="1" ht="30" customHeight="1" x14ac:dyDescent="0.35"/>
    <row r="2644" s="9" customFormat="1" ht="30" customHeight="1" x14ac:dyDescent="0.35"/>
    <row r="2645" s="9" customFormat="1" ht="30" customHeight="1" x14ac:dyDescent="0.35"/>
    <row r="2646" s="9" customFormat="1" ht="30" customHeight="1" x14ac:dyDescent="0.35"/>
    <row r="2647" s="9" customFormat="1" ht="30" customHeight="1" x14ac:dyDescent="0.35"/>
    <row r="2648" s="9" customFormat="1" ht="30" customHeight="1" x14ac:dyDescent="0.35"/>
    <row r="2649" s="9" customFormat="1" ht="30" customHeight="1" x14ac:dyDescent="0.35"/>
    <row r="2650" s="9" customFormat="1" ht="30" customHeight="1" x14ac:dyDescent="0.35"/>
    <row r="2651" s="9" customFormat="1" ht="30" customHeight="1" x14ac:dyDescent="0.35"/>
    <row r="2652" s="9" customFormat="1" ht="30" customHeight="1" x14ac:dyDescent="0.35"/>
    <row r="2653" s="9" customFormat="1" ht="30" customHeight="1" x14ac:dyDescent="0.35"/>
    <row r="2654" s="9" customFormat="1" ht="30" customHeight="1" x14ac:dyDescent="0.35"/>
    <row r="2655" s="9" customFormat="1" ht="30" customHeight="1" x14ac:dyDescent="0.35"/>
    <row r="2656" s="9" customFormat="1" ht="30" customHeight="1" x14ac:dyDescent="0.35"/>
    <row r="2657" s="9" customFormat="1" ht="30" customHeight="1" x14ac:dyDescent="0.35"/>
    <row r="2658" s="9" customFormat="1" ht="30" customHeight="1" x14ac:dyDescent="0.35"/>
    <row r="2659" s="9" customFormat="1" ht="30" customHeight="1" x14ac:dyDescent="0.35"/>
    <row r="2660" s="9" customFormat="1" ht="30" customHeight="1" x14ac:dyDescent="0.35"/>
    <row r="2661" s="9" customFormat="1" ht="30" customHeight="1" x14ac:dyDescent="0.35"/>
    <row r="2662" s="9" customFormat="1" ht="30" customHeight="1" x14ac:dyDescent="0.35"/>
    <row r="2663" s="9" customFormat="1" ht="30" customHeight="1" x14ac:dyDescent="0.35"/>
    <row r="2664" s="9" customFormat="1" ht="30" customHeight="1" x14ac:dyDescent="0.35"/>
    <row r="2665" s="9" customFormat="1" ht="30" customHeight="1" x14ac:dyDescent="0.35"/>
    <row r="2666" s="9" customFormat="1" ht="30" customHeight="1" x14ac:dyDescent="0.35"/>
    <row r="2667" s="9" customFormat="1" ht="30" customHeight="1" x14ac:dyDescent="0.35"/>
    <row r="2668" s="9" customFormat="1" ht="30" customHeight="1" x14ac:dyDescent="0.35"/>
    <row r="2669" s="9" customFormat="1" ht="30" customHeight="1" x14ac:dyDescent="0.35"/>
    <row r="2670" s="9" customFormat="1" ht="30" customHeight="1" x14ac:dyDescent="0.35"/>
    <row r="2671" s="9" customFormat="1" ht="30" customHeight="1" x14ac:dyDescent="0.35"/>
    <row r="2672" s="9" customFormat="1" ht="30" customHeight="1" x14ac:dyDescent="0.35"/>
    <row r="2673" s="9" customFormat="1" ht="30" customHeight="1" x14ac:dyDescent="0.35"/>
    <row r="2674" s="9" customFormat="1" ht="30" customHeight="1" x14ac:dyDescent="0.35"/>
    <row r="2675" s="9" customFormat="1" ht="30" customHeight="1" x14ac:dyDescent="0.35"/>
    <row r="2676" s="9" customFormat="1" ht="30" customHeight="1" x14ac:dyDescent="0.35"/>
    <row r="2677" s="9" customFormat="1" ht="30" customHeight="1" x14ac:dyDescent="0.35"/>
    <row r="2678" s="9" customFormat="1" ht="30" customHeight="1" x14ac:dyDescent="0.35"/>
    <row r="2679" s="9" customFormat="1" ht="30" customHeight="1" x14ac:dyDescent="0.35"/>
    <row r="2680" s="9" customFormat="1" ht="30" customHeight="1" x14ac:dyDescent="0.35"/>
    <row r="2681" s="9" customFormat="1" ht="30" customHeight="1" x14ac:dyDescent="0.35"/>
    <row r="2682" s="9" customFormat="1" ht="30" customHeight="1" x14ac:dyDescent="0.35"/>
    <row r="2683" s="9" customFormat="1" ht="30" customHeight="1" x14ac:dyDescent="0.35"/>
    <row r="2684" s="9" customFormat="1" ht="30" customHeight="1" x14ac:dyDescent="0.35"/>
    <row r="2685" s="9" customFormat="1" ht="30" customHeight="1" x14ac:dyDescent="0.35"/>
    <row r="2686" s="9" customFormat="1" ht="30" customHeight="1" x14ac:dyDescent="0.35"/>
    <row r="2687" s="9" customFormat="1" ht="30" customHeight="1" x14ac:dyDescent="0.35"/>
    <row r="2688" s="9" customFormat="1" ht="30" customHeight="1" x14ac:dyDescent="0.35"/>
    <row r="2689" s="9" customFormat="1" ht="30" customHeight="1" x14ac:dyDescent="0.35"/>
    <row r="2690" s="9" customFormat="1" ht="30" customHeight="1" x14ac:dyDescent="0.35"/>
    <row r="2691" s="9" customFormat="1" ht="30" customHeight="1" x14ac:dyDescent="0.35"/>
    <row r="2692" s="9" customFormat="1" ht="30" customHeight="1" x14ac:dyDescent="0.35"/>
    <row r="2693" s="9" customFormat="1" ht="30" customHeight="1" x14ac:dyDescent="0.35"/>
    <row r="2694" s="9" customFormat="1" ht="30" customHeight="1" x14ac:dyDescent="0.35"/>
    <row r="2695" s="9" customFormat="1" ht="30" customHeight="1" x14ac:dyDescent="0.35"/>
    <row r="2696" s="9" customFormat="1" ht="30" customHeight="1" x14ac:dyDescent="0.35"/>
    <row r="2697" s="9" customFormat="1" ht="30" customHeight="1" x14ac:dyDescent="0.35"/>
    <row r="2698" s="9" customFormat="1" ht="30" customHeight="1" x14ac:dyDescent="0.35"/>
    <row r="2699" s="9" customFormat="1" ht="30" customHeight="1" x14ac:dyDescent="0.35"/>
    <row r="2700" s="9" customFormat="1" ht="30" customHeight="1" x14ac:dyDescent="0.35"/>
    <row r="2701" s="9" customFormat="1" ht="30" customHeight="1" x14ac:dyDescent="0.35"/>
    <row r="2702" s="9" customFormat="1" ht="30" customHeight="1" x14ac:dyDescent="0.35"/>
    <row r="2703" s="9" customFormat="1" ht="30" customHeight="1" x14ac:dyDescent="0.35"/>
    <row r="2704" s="9" customFormat="1" ht="30" customHeight="1" x14ac:dyDescent="0.35"/>
    <row r="2705" s="9" customFormat="1" ht="30" customHeight="1" x14ac:dyDescent="0.35"/>
    <row r="2706" s="9" customFormat="1" ht="30" customHeight="1" x14ac:dyDescent="0.35"/>
    <row r="2707" s="9" customFormat="1" ht="30" customHeight="1" x14ac:dyDescent="0.35"/>
    <row r="2708" s="9" customFormat="1" ht="30" customHeight="1" x14ac:dyDescent="0.35"/>
    <row r="2709" s="9" customFormat="1" ht="30" customHeight="1" x14ac:dyDescent="0.35"/>
    <row r="2710" s="9" customFormat="1" ht="30" customHeight="1" x14ac:dyDescent="0.35"/>
    <row r="2711" s="9" customFormat="1" ht="30" customHeight="1" x14ac:dyDescent="0.35"/>
    <row r="2712" s="9" customFormat="1" ht="30" customHeight="1" x14ac:dyDescent="0.35"/>
    <row r="2713" s="9" customFormat="1" ht="30" customHeight="1" x14ac:dyDescent="0.35"/>
    <row r="2714" s="9" customFormat="1" ht="30" customHeight="1" x14ac:dyDescent="0.35"/>
    <row r="2715" s="9" customFormat="1" ht="30" customHeight="1" x14ac:dyDescent="0.35"/>
    <row r="2716" s="9" customFormat="1" ht="30" customHeight="1" x14ac:dyDescent="0.35"/>
    <row r="2717" s="9" customFormat="1" ht="30" customHeight="1" x14ac:dyDescent="0.35"/>
    <row r="2718" s="9" customFormat="1" ht="30" customHeight="1" x14ac:dyDescent="0.35"/>
    <row r="2719" s="9" customFormat="1" ht="30" customHeight="1" x14ac:dyDescent="0.35"/>
    <row r="2720" s="9" customFormat="1" ht="30" customHeight="1" x14ac:dyDescent="0.35"/>
    <row r="2721" s="9" customFormat="1" ht="30" customHeight="1" x14ac:dyDescent="0.35"/>
    <row r="2722" s="9" customFormat="1" ht="30" customHeight="1" x14ac:dyDescent="0.35"/>
    <row r="2723" s="9" customFormat="1" ht="30" customHeight="1" x14ac:dyDescent="0.35"/>
    <row r="2724" s="9" customFormat="1" ht="30" customHeight="1" x14ac:dyDescent="0.35"/>
    <row r="2725" s="9" customFormat="1" ht="30" customHeight="1" x14ac:dyDescent="0.35"/>
    <row r="2726" s="9" customFormat="1" ht="30" customHeight="1" x14ac:dyDescent="0.35"/>
    <row r="2727" s="9" customFormat="1" ht="30" customHeight="1" x14ac:dyDescent="0.35"/>
    <row r="2728" s="9" customFormat="1" ht="30" customHeight="1" x14ac:dyDescent="0.35"/>
    <row r="2729" s="9" customFormat="1" ht="30" customHeight="1" x14ac:dyDescent="0.35"/>
    <row r="2730" s="9" customFormat="1" ht="30" customHeight="1" x14ac:dyDescent="0.35"/>
    <row r="2731" s="9" customFormat="1" ht="30" customHeight="1" x14ac:dyDescent="0.35"/>
    <row r="2732" s="9" customFormat="1" ht="30" customHeight="1" x14ac:dyDescent="0.35"/>
    <row r="2733" s="9" customFormat="1" ht="30" customHeight="1" x14ac:dyDescent="0.35"/>
    <row r="2734" s="9" customFormat="1" ht="30" customHeight="1" x14ac:dyDescent="0.35"/>
    <row r="2735" s="9" customFormat="1" ht="30" customHeight="1" x14ac:dyDescent="0.35"/>
    <row r="2736" s="9" customFormat="1" ht="30" customHeight="1" x14ac:dyDescent="0.35"/>
    <row r="2737" s="9" customFormat="1" ht="30" customHeight="1" x14ac:dyDescent="0.35"/>
    <row r="2738" s="9" customFormat="1" ht="30" customHeight="1" x14ac:dyDescent="0.35"/>
    <row r="2739" s="9" customFormat="1" ht="30" customHeight="1" x14ac:dyDescent="0.35"/>
    <row r="2740" s="9" customFormat="1" ht="30" customHeight="1" x14ac:dyDescent="0.35"/>
    <row r="2741" s="9" customFormat="1" ht="30" customHeight="1" x14ac:dyDescent="0.35"/>
    <row r="2742" s="9" customFormat="1" ht="30" customHeight="1" x14ac:dyDescent="0.35"/>
    <row r="2743" s="9" customFormat="1" ht="30" customHeight="1" x14ac:dyDescent="0.35"/>
    <row r="2744" s="9" customFormat="1" ht="30" customHeight="1" x14ac:dyDescent="0.35"/>
    <row r="2745" s="9" customFormat="1" ht="30" customHeight="1" x14ac:dyDescent="0.35"/>
    <row r="2746" s="9" customFormat="1" ht="30" customHeight="1" x14ac:dyDescent="0.35"/>
    <row r="2747" s="9" customFormat="1" ht="30" customHeight="1" x14ac:dyDescent="0.35"/>
    <row r="2748" s="9" customFormat="1" ht="30" customHeight="1" x14ac:dyDescent="0.35"/>
    <row r="2749" s="9" customFormat="1" ht="30" customHeight="1" x14ac:dyDescent="0.35"/>
    <row r="2750" s="9" customFormat="1" ht="30" customHeight="1" x14ac:dyDescent="0.35"/>
    <row r="2751" s="9" customFormat="1" ht="30" customHeight="1" x14ac:dyDescent="0.35"/>
    <row r="2752" s="9" customFormat="1" ht="30" customHeight="1" x14ac:dyDescent="0.35"/>
    <row r="2753" s="9" customFormat="1" ht="30" customHeight="1" x14ac:dyDescent="0.35"/>
    <row r="2754" s="9" customFormat="1" ht="30" customHeight="1" x14ac:dyDescent="0.35"/>
    <row r="2755" s="9" customFormat="1" ht="30" customHeight="1" x14ac:dyDescent="0.35"/>
    <row r="2756" s="9" customFormat="1" ht="30" customHeight="1" x14ac:dyDescent="0.35"/>
    <row r="2757" s="9" customFormat="1" ht="30" customHeight="1" x14ac:dyDescent="0.35"/>
    <row r="2758" s="9" customFormat="1" ht="30" customHeight="1" x14ac:dyDescent="0.35"/>
    <row r="2759" s="9" customFormat="1" ht="30" customHeight="1" x14ac:dyDescent="0.35"/>
    <row r="2760" s="9" customFormat="1" ht="30" customHeight="1" x14ac:dyDescent="0.35"/>
    <row r="2761" s="9" customFormat="1" ht="30" customHeight="1" x14ac:dyDescent="0.35"/>
    <row r="2762" s="9" customFormat="1" ht="30" customHeight="1" x14ac:dyDescent="0.35"/>
    <row r="2763" s="9" customFormat="1" ht="30" customHeight="1" x14ac:dyDescent="0.35"/>
    <row r="2764" s="9" customFormat="1" ht="30" customHeight="1" x14ac:dyDescent="0.35"/>
    <row r="2765" s="9" customFormat="1" ht="30" customHeight="1" x14ac:dyDescent="0.35"/>
    <row r="2766" s="9" customFormat="1" ht="30" customHeight="1" x14ac:dyDescent="0.35"/>
    <row r="2767" s="9" customFormat="1" ht="30" customHeight="1" x14ac:dyDescent="0.35"/>
    <row r="2768" s="9" customFormat="1" ht="30" customHeight="1" x14ac:dyDescent="0.35"/>
    <row r="2769" s="9" customFormat="1" ht="30" customHeight="1" x14ac:dyDescent="0.35"/>
    <row r="2770" s="9" customFormat="1" ht="30" customHeight="1" x14ac:dyDescent="0.35"/>
    <row r="2771" s="9" customFormat="1" ht="30" customHeight="1" x14ac:dyDescent="0.35"/>
    <row r="2772" s="9" customFormat="1" ht="30" customHeight="1" x14ac:dyDescent="0.35"/>
    <row r="2773" s="9" customFormat="1" ht="30" customHeight="1" x14ac:dyDescent="0.35"/>
    <row r="2774" s="9" customFormat="1" ht="30" customHeight="1" x14ac:dyDescent="0.35"/>
    <row r="2775" s="9" customFormat="1" ht="30" customHeight="1" x14ac:dyDescent="0.35"/>
    <row r="2776" s="9" customFormat="1" ht="30" customHeight="1" x14ac:dyDescent="0.35"/>
    <row r="2777" s="9" customFormat="1" ht="30" customHeight="1" x14ac:dyDescent="0.35"/>
    <row r="2778" s="9" customFormat="1" ht="30" customHeight="1" x14ac:dyDescent="0.35"/>
    <row r="2779" s="9" customFormat="1" ht="30" customHeight="1" x14ac:dyDescent="0.35"/>
    <row r="2780" s="9" customFormat="1" ht="30" customHeight="1" x14ac:dyDescent="0.35"/>
    <row r="2781" s="9" customFormat="1" ht="30" customHeight="1" x14ac:dyDescent="0.35"/>
    <row r="2782" s="9" customFormat="1" ht="30" customHeight="1" x14ac:dyDescent="0.35"/>
    <row r="2783" s="9" customFormat="1" ht="30" customHeight="1" x14ac:dyDescent="0.35"/>
    <row r="2784" s="9" customFormat="1" ht="30" customHeight="1" x14ac:dyDescent="0.35"/>
    <row r="2785" s="9" customFormat="1" ht="30" customHeight="1" x14ac:dyDescent="0.35"/>
    <row r="2786" s="9" customFormat="1" ht="30" customHeight="1" x14ac:dyDescent="0.35"/>
    <row r="2787" s="9" customFormat="1" ht="30" customHeight="1" x14ac:dyDescent="0.35"/>
    <row r="2788" s="9" customFormat="1" ht="30" customHeight="1" x14ac:dyDescent="0.35"/>
    <row r="2789" s="9" customFormat="1" ht="30" customHeight="1" x14ac:dyDescent="0.35"/>
    <row r="2790" s="9" customFormat="1" ht="30" customHeight="1" x14ac:dyDescent="0.35"/>
    <row r="2791" s="9" customFormat="1" ht="30" customHeight="1" x14ac:dyDescent="0.35"/>
    <row r="2792" s="9" customFormat="1" ht="30" customHeight="1" x14ac:dyDescent="0.35"/>
    <row r="2793" s="9" customFormat="1" ht="30" customHeight="1" x14ac:dyDescent="0.35"/>
    <row r="2794" s="9" customFormat="1" ht="30" customHeight="1" x14ac:dyDescent="0.35"/>
    <row r="2795" s="9" customFormat="1" ht="30" customHeight="1" x14ac:dyDescent="0.35"/>
    <row r="2796" s="9" customFormat="1" ht="30" customHeight="1" x14ac:dyDescent="0.35"/>
    <row r="2797" s="9" customFormat="1" ht="30" customHeight="1" x14ac:dyDescent="0.35"/>
    <row r="2798" s="9" customFormat="1" ht="30" customHeight="1" x14ac:dyDescent="0.35"/>
    <row r="2799" s="9" customFormat="1" ht="30" customHeight="1" x14ac:dyDescent="0.35"/>
    <row r="2800" s="9" customFormat="1" ht="30" customHeight="1" x14ac:dyDescent="0.35"/>
    <row r="2801" s="9" customFormat="1" ht="30" customHeight="1" x14ac:dyDescent="0.35"/>
    <row r="2802" s="9" customFormat="1" ht="30" customHeight="1" x14ac:dyDescent="0.35"/>
    <row r="2803" s="9" customFormat="1" ht="30" customHeight="1" x14ac:dyDescent="0.35"/>
    <row r="2804" s="9" customFormat="1" ht="30" customHeight="1" x14ac:dyDescent="0.35"/>
    <row r="2805" s="9" customFormat="1" ht="30" customHeight="1" x14ac:dyDescent="0.35"/>
    <row r="2806" s="9" customFormat="1" ht="30" customHeight="1" x14ac:dyDescent="0.35"/>
    <row r="2807" s="9" customFormat="1" ht="30" customHeight="1" x14ac:dyDescent="0.35"/>
    <row r="2808" s="9" customFormat="1" ht="30" customHeight="1" x14ac:dyDescent="0.35"/>
    <row r="2809" s="9" customFormat="1" ht="30" customHeight="1" x14ac:dyDescent="0.35"/>
    <row r="2810" s="9" customFormat="1" ht="30" customHeight="1" x14ac:dyDescent="0.35"/>
    <row r="2811" s="9" customFormat="1" ht="30" customHeight="1" x14ac:dyDescent="0.35"/>
    <row r="2812" s="9" customFormat="1" ht="30" customHeight="1" x14ac:dyDescent="0.35"/>
    <row r="2813" s="9" customFormat="1" ht="30" customHeight="1" x14ac:dyDescent="0.35"/>
    <row r="2814" s="9" customFormat="1" ht="30" customHeight="1" x14ac:dyDescent="0.35"/>
    <row r="2815" s="9" customFormat="1" ht="30" customHeight="1" x14ac:dyDescent="0.35"/>
    <row r="2816" s="9" customFormat="1" ht="30" customHeight="1" x14ac:dyDescent="0.35"/>
    <row r="2817" s="9" customFormat="1" ht="30" customHeight="1" x14ac:dyDescent="0.35"/>
    <row r="2818" s="9" customFormat="1" ht="30" customHeight="1" x14ac:dyDescent="0.35"/>
    <row r="2819" s="9" customFormat="1" ht="30" customHeight="1" x14ac:dyDescent="0.35"/>
    <row r="2820" s="9" customFormat="1" ht="30" customHeight="1" x14ac:dyDescent="0.35"/>
    <row r="2821" s="9" customFormat="1" ht="30" customHeight="1" x14ac:dyDescent="0.35"/>
    <row r="2822" s="9" customFormat="1" ht="30" customHeight="1" x14ac:dyDescent="0.35"/>
    <row r="2823" s="9" customFormat="1" ht="30" customHeight="1" x14ac:dyDescent="0.35"/>
    <row r="2824" s="9" customFormat="1" ht="30" customHeight="1" x14ac:dyDescent="0.35"/>
    <row r="2825" s="9" customFormat="1" ht="30" customHeight="1" x14ac:dyDescent="0.35"/>
    <row r="2826" s="9" customFormat="1" ht="30" customHeight="1" x14ac:dyDescent="0.35"/>
    <row r="2827" s="9" customFormat="1" ht="30" customHeight="1" x14ac:dyDescent="0.35"/>
    <row r="2828" s="9" customFormat="1" ht="30" customHeight="1" x14ac:dyDescent="0.35"/>
    <row r="2829" s="9" customFormat="1" ht="30" customHeight="1" x14ac:dyDescent="0.35"/>
    <row r="2830" s="9" customFormat="1" ht="30" customHeight="1" x14ac:dyDescent="0.35"/>
    <row r="2831" s="9" customFormat="1" ht="30" customHeight="1" x14ac:dyDescent="0.35"/>
    <row r="2832" s="9" customFormat="1" ht="30" customHeight="1" x14ac:dyDescent="0.35"/>
    <row r="2833" s="9" customFormat="1" ht="30" customHeight="1" x14ac:dyDescent="0.35"/>
    <row r="2834" s="9" customFormat="1" ht="30" customHeight="1" x14ac:dyDescent="0.35"/>
    <row r="2835" s="9" customFormat="1" ht="30" customHeight="1" x14ac:dyDescent="0.35"/>
    <row r="2836" s="9" customFormat="1" ht="30" customHeight="1" x14ac:dyDescent="0.35"/>
    <row r="2837" s="9" customFormat="1" ht="30" customHeight="1" x14ac:dyDescent="0.35"/>
    <row r="2838" s="9" customFormat="1" ht="30" customHeight="1" x14ac:dyDescent="0.35"/>
    <row r="2839" s="9" customFormat="1" ht="30" customHeight="1" x14ac:dyDescent="0.35"/>
    <row r="2840" s="9" customFormat="1" ht="30" customHeight="1" x14ac:dyDescent="0.35"/>
    <row r="2841" s="9" customFormat="1" ht="30" customHeight="1" x14ac:dyDescent="0.35"/>
    <row r="2842" s="9" customFormat="1" ht="30" customHeight="1" x14ac:dyDescent="0.35"/>
    <row r="2843" s="9" customFormat="1" ht="30" customHeight="1" x14ac:dyDescent="0.35"/>
    <row r="2844" s="9" customFormat="1" ht="30" customHeight="1" x14ac:dyDescent="0.35"/>
    <row r="2845" s="9" customFormat="1" ht="30" customHeight="1" x14ac:dyDescent="0.35"/>
    <row r="2846" s="9" customFormat="1" ht="30" customHeight="1" x14ac:dyDescent="0.35"/>
    <row r="2847" s="9" customFormat="1" ht="30" customHeight="1" x14ac:dyDescent="0.35"/>
    <row r="2848" s="9" customFormat="1" ht="30" customHeight="1" x14ac:dyDescent="0.35"/>
    <row r="2849" s="9" customFormat="1" ht="30" customHeight="1" x14ac:dyDescent="0.35"/>
    <row r="2850" s="9" customFormat="1" ht="30" customHeight="1" x14ac:dyDescent="0.35"/>
    <row r="2851" s="9" customFormat="1" ht="30" customHeight="1" x14ac:dyDescent="0.35"/>
    <row r="2852" s="9" customFormat="1" ht="30" customHeight="1" x14ac:dyDescent="0.35"/>
    <row r="2853" s="9" customFormat="1" ht="30" customHeight="1" x14ac:dyDescent="0.35"/>
    <row r="2854" s="9" customFormat="1" ht="30" customHeight="1" x14ac:dyDescent="0.35"/>
    <row r="2855" s="9" customFormat="1" ht="30" customHeight="1" x14ac:dyDescent="0.35"/>
    <row r="2856" s="9" customFormat="1" ht="30" customHeight="1" x14ac:dyDescent="0.35"/>
    <row r="2857" s="9" customFormat="1" ht="30" customHeight="1" x14ac:dyDescent="0.35"/>
    <row r="2858" s="9" customFormat="1" ht="30" customHeight="1" x14ac:dyDescent="0.35"/>
    <row r="2859" s="9" customFormat="1" ht="30" customHeight="1" x14ac:dyDescent="0.35"/>
    <row r="2860" s="9" customFormat="1" ht="30" customHeight="1" x14ac:dyDescent="0.35"/>
    <row r="2861" s="9" customFormat="1" ht="30" customHeight="1" x14ac:dyDescent="0.35"/>
    <row r="2862" s="9" customFormat="1" ht="30" customHeight="1" x14ac:dyDescent="0.35"/>
    <row r="2863" s="9" customFormat="1" ht="30" customHeight="1" x14ac:dyDescent="0.35"/>
    <row r="2864" s="9" customFormat="1" ht="30" customHeight="1" x14ac:dyDescent="0.35"/>
    <row r="2865" s="9" customFormat="1" ht="30" customHeight="1" x14ac:dyDescent="0.35"/>
    <row r="2866" s="9" customFormat="1" ht="30" customHeight="1" x14ac:dyDescent="0.35"/>
    <row r="2867" s="9" customFormat="1" ht="30" customHeight="1" x14ac:dyDescent="0.35"/>
    <row r="2868" s="9" customFormat="1" ht="30" customHeight="1" x14ac:dyDescent="0.35"/>
    <row r="2869" s="9" customFormat="1" ht="30" customHeight="1" x14ac:dyDescent="0.35"/>
    <row r="2870" s="9" customFormat="1" ht="30" customHeight="1" x14ac:dyDescent="0.35"/>
    <row r="2871" s="9" customFormat="1" ht="30" customHeight="1" x14ac:dyDescent="0.35"/>
    <row r="2872" s="9" customFormat="1" ht="30" customHeight="1" x14ac:dyDescent="0.35"/>
    <row r="2873" s="9" customFormat="1" ht="30" customHeight="1" x14ac:dyDescent="0.35"/>
    <row r="2874" s="9" customFormat="1" ht="30" customHeight="1" x14ac:dyDescent="0.35"/>
    <row r="2875" s="9" customFormat="1" ht="30" customHeight="1" x14ac:dyDescent="0.35"/>
    <row r="2876" s="9" customFormat="1" ht="30" customHeight="1" x14ac:dyDescent="0.35"/>
    <row r="2877" s="9" customFormat="1" ht="30" customHeight="1" x14ac:dyDescent="0.35"/>
    <row r="2878" s="9" customFormat="1" ht="30" customHeight="1" x14ac:dyDescent="0.35"/>
    <row r="2879" s="9" customFormat="1" ht="30" customHeight="1" x14ac:dyDescent="0.35"/>
    <row r="2880" s="9" customFormat="1" ht="30" customHeight="1" x14ac:dyDescent="0.35"/>
    <row r="2881" s="9" customFormat="1" ht="30" customHeight="1" x14ac:dyDescent="0.35"/>
    <row r="2882" s="9" customFormat="1" ht="30" customHeight="1" x14ac:dyDescent="0.35"/>
    <row r="2883" s="9" customFormat="1" ht="30" customHeight="1" x14ac:dyDescent="0.35"/>
    <row r="2884" s="9" customFormat="1" ht="30" customHeight="1" x14ac:dyDescent="0.35"/>
    <row r="2885" s="9" customFormat="1" ht="30" customHeight="1" x14ac:dyDescent="0.35"/>
    <row r="2886" s="9" customFormat="1" ht="30" customHeight="1" x14ac:dyDescent="0.35"/>
    <row r="2887" s="9" customFormat="1" ht="30" customHeight="1" x14ac:dyDescent="0.35"/>
    <row r="2888" s="9" customFormat="1" ht="30" customHeight="1" x14ac:dyDescent="0.35"/>
    <row r="2889" s="9" customFormat="1" ht="30" customHeight="1" x14ac:dyDescent="0.35"/>
    <row r="2890" s="9" customFormat="1" ht="30" customHeight="1" x14ac:dyDescent="0.35"/>
    <row r="2891" s="9" customFormat="1" ht="30" customHeight="1" x14ac:dyDescent="0.35"/>
    <row r="2892" s="9" customFormat="1" ht="30" customHeight="1" x14ac:dyDescent="0.35"/>
    <row r="2893" s="9" customFormat="1" ht="30" customHeight="1" x14ac:dyDescent="0.35"/>
    <row r="2894" s="9" customFormat="1" ht="30" customHeight="1" x14ac:dyDescent="0.35"/>
    <row r="2895" s="9" customFormat="1" ht="30" customHeight="1" x14ac:dyDescent="0.35"/>
    <row r="2896" s="9" customFormat="1" ht="30" customHeight="1" x14ac:dyDescent="0.35"/>
    <row r="2897" s="9" customFormat="1" ht="30" customHeight="1" x14ac:dyDescent="0.35"/>
    <row r="2898" s="9" customFormat="1" ht="30" customHeight="1" x14ac:dyDescent="0.35"/>
    <row r="2899" s="9" customFormat="1" ht="30" customHeight="1" x14ac:dyDescent="0.35"/>
    <row r="2900" s="9" customFormat="1" ht="30" customHeight="1" x14ac:dyDescent="0.35"/>
    <row r="2901" s="9" customFormat="1" ht="30" customHeight="1" x14ac:dyDescent="0.35"/>
    <row r="2902" s="9" customFormat="1" ht="30" customHeight="1" x14ac:dyDescent="0.35"/>
    <row r="2903" s="9" customFormat="1" ht="30" customHeight="1" x14ac:dyDescent="0.35"/>
    <row r="2904" s="9" customFormat="1" ht="30" customHeight="1" x14ac:dyDescent="0.35"/>
    <row r="2905" s="9" customFormat="1" ht="30" customHeight="1" x14ac:dyDescent="0.35"/>
    <row r="2906" s="9" customFormat="1" ht="30" customHeight="1" x14ac:dyDescent="0.35"/>
    <row r="2907" s="9" customFormat="1" ht="30" customHeight="1" x14ac:dyDescent="0.35"/>
    <row r="2908" s="9" customFormat="1" ht="30" customHeight="1" x14ac:dyDescent="0.35"/>
    <row r="2909" s="9" customFormat="1" ht="30" customHeight="1" x14ac:dyDescent="0.35"/>
    <row r="2910" s="9" customFormat="1" ht="30" customHeight="1" x14ac:dyDescent="0.35"/>
    <row r="2911" s="9" customFormat="1" ht="30" customHeight="1" x14ac:dyDescent="0.35"/>
    <row r="2912" s="9" customFormat="1" ht="30" customHeight="1" x14ac:dyDescent="0.35"/>
    <row r="2913" s="9" customFormat="1" ht="30" customHeight="1" x14ac:dyDescent="0.35"/>
    <row r="2914" s="9" customFormat="1" ht="30" customHeight="1" x14ac:dyDescent="0.35"/>
    <row r="2915" s="9" customFormat="1" ht="30" customHeight="1" x14ac:dyDescent="0.35"/>
    <row r="2916" s="9" customFormat="1" ht="30" customHeight="1" x14ac:dyDescent="0.35"/>
    <row r="2917" s="9" customFormat="1" ht="30" customHeight="1" x14ac:dyDescent="0.35"/>
    <row r="2918" s="9" customFormat="1" ht="30" customHeight="1" x14ac:dyDescent="0.35"/>
    <row r="2919" s="9" customFormat="1" ht="30" customHeight="1" x14ac:dyDescent="0.35"/>
    <row r="2920" s="9" customFormat="1" ht="30" customHeight="1" x14ac:dyDescent="0.35"/>
    <row r="2921" s="9" customFormat="1" ht="30" customHeight="1" x14ac:dyDescent="0.35"/>
    <row r="2922" s="9" customFormat="1" ht="30" customHeight="1" x14ac:dyDescent="0.35"/>
    <row r="2923" s="9" customFormat="1" ht="30" customHeight="1" x14ac:dyDescent="0.35"/>
    <row r="2924" s="9" customFormat="1" ht="30" customHeight="1" x14ac:dyDescent="0.35"/>
    <row r="2925" s="9" customFormat="1" ht="30" customHeight="1" x14ac:dyDescent="0.35"/>
    <row r="2926" s="9" customFormat="1" ht="30" customHeight="1" x14ac:dyDescent="0.35"/>
    <row r="2927" s="9" customFormat="1" ht="30" customHeight="1" x14ac:dyDescent="0.35"/>
    <row r="2928" s="9" customFormat="1" ht="30" customHeight="1" x14ac:dyDescent="0.35"/>
    <row r="2929" s="9" customFormat="1" ht="30" customHeight="1" x14ac:dyDescent="0.35"/>
    <row r="2930" s="9" customFormat="1" ht="30" customHeight="1" x14ac:dyDescent="0.35"/>
    <row r="2931" s="9" customFormat="1" ht="30" customHeight="1" x14ac:dyDescent="0.35"/>
    <row r="2932" s="9" customFormat="1" ht="30" customHeight="1" x14ac:dyDescent="0.35"/>
    <row r="2933" s="9" customFormat="1" ht="30" customHeight="1" x14ac:dyDescent="0.35"/>
    <row r="2934" s="9" customFormat="1" ht="30" customHeight="1" x14ac:dyDescent="0.35"/>
    <row r="2935" s="9" customFormat="1" ht="30" customHeight="1" x14ac:dyDescent="0.35"/>
    <row r="2936" s="9" customFormat="1" ht="30" customHeight="1" x14ac:dyDescent="0.35"/>
    <row r="2937" s="9" customFormat="1" ht="30" customHeight="1" x14ac:dyDescent="0.35"/>
    <row r="2938" s="9" customFormat="1" ht="30" customHeight="1" x14ac:dyDescent="0.35"/>
    <row r="2939" s="9" customFormat="1" ht="30" customHeight="1" x14ac:dyDescent="0.35"/>
    <row r="2940" s="9" customFormat="1" ht="30" customHeight="1" x14ac:dyDescent="0.35"/>
    <row r="2941" s="9" customFormat="1" ht="30" customHeight="1" x14ac:dyDescent="0.35"/>
    <row r="2942" s="9" customFormat="1" ht="30" customHeight="1" x14ac:dyDescent="0.35"/>
    <row r="2943" s="9" customFormat="1" ht="30" customHeight="1" x14ac:dyDescent="0.35"/>
    <row r="2944" s="9" customFormat="1" ht="30" customHeight="1" x14ac:dyDescent="0.35"/>
    <row r="2945" s="9" customFormat="1" ht="30" customHeight="1" x14ac:dyDescent="0.35"/>
    <row r="2946" s="9" customFormat="1" ht="30" customHeight="1" x14ac:dyDescent="0.35"/>
    <row r="2947" s="9" customFormat="1" ht="30" customHeight="1" x14ac:dyDescent="0.35"/>
    <row r="2948" s="9" customFormat="1" ht="30" customHeight="1" x14ac:dyDescent="0.35"/>
    <row r="2949" s="9" customFormat="1" ht="30" customHeight="1" x14ac:dyDescent="0.35"/>
    <row r="2950" s="9" customFormat="1" ht="30" customHeight="1" x14ac:dyDescent="0.35"/>
    <row r="2951" s="9" customFormat="1" ht="30" customHeight="1" x14ac:dyDescent="0.35"/>
    <row r="2952" s="9" customFormat="1" ht="30" customHeight="1" x14ac:dyDescent="0.35"/>
    <row r="2953" s="9" customFormat="1" ht="30" customHeight="1" x14ac:dyDescent="0.35"/>
    <row r="2954" s="9" customFormat="1" ht="30" customHeight="1" x14ac:dyDescent="0.35"/>
    <row r="2955" s="9" customFormat="1" ht="30" customHeight="1" x14ac:dyDescent="0.35"/>
    <row r="2956" s="9" customFormat="1" ht="30" customHeight="1" x14ac:dyDescent="0.35"/>
    <row r="2957" s="9" customFormat="1" ht="30" customHeight="1" x14ac:dyDescent="0.35"/>
    <row r="2958" s="9" customFormat="1" ht="30" customHeight="1" x14ac:dyDescent="0.35"/>
    <row r="2959" s="9" customFormat="1" ht="30" customHeight="1" x14ac:dyDescent="0.35"/>
    <row r="2960" s="9" customFormat="1" ht="30" customHeight="1" x14ac:dyDescent="0.35"/>
    <row r="2961" s="9" customFormat="1" ht="30" customHeight="1" x14ac:dyDescent="0.35"/>
    <row r="2962" s="9" customFormat="1" ht="30" customHeight="1" x14ac:dyDescent="0.35"/>
    <row r="2963" s="9" customFormat="1" ht="30" customHeight="1" x14ac:dyDescent="0.35"/>
    <row r="2964" s="9" customFormat="1" ht="30" customHeight="1" x14ac:dyDescent="0.35"/>
    <row r="2965" s="9" customFormat="1" ht="30" customHeight="1" x14ac:dyDescent="0.35"/>
    <row r="2966" s="9" customFormat="1" ht="30" customHeight="1" x14ac:dyDescent="0.35"/>
    <row r="2967" s="9" customFormat="1" ht="30" customHeight="1" x14ac:dyDescent="0.35"/>
    <row r="2968" s="9" customFormat="1" ht="30" customHeight="1" x14ac:dyDescent="0.35"/>
    <row r="2969" s="9" customFormat="1" ht="30" customHeight="1" x14ac:dyDescent="0.35"/>
    <row r="2970" s="9" customFormat="1" ht="30" customHeight="1" x14ac:dyDescent="0.35"/>
    <row r="2971" s="9" customFormat="1" ht="30" customHeight="1" x14ac:dyDescent="0.35"/>
    <row r="2972" s="9" customFormat="1" ht="30" customHeight="1" x14ac:dyDescent="0.35"/>
    <row r="2973" s="9" customFormat="1" ht="30" customHeight="1" x14ac:dyDescent="0.35"/>
    <row r="2974" s="9" customFormat="1" ht="30" customHeight="1" x14ac:dyDescent="0.35"/>
    <row r="2975" s="9" customFormat="1" ht="30" customHeight="1" x14ac:dyDescent="0.35"/>
    <row r="2976" s="9" customFormat="1" ht="30" customHeight="1" x14ac:dyDescent="0.35"/>
    <row r="2977" s="9" customFormat="1" ht="30" customHeight="1" x14ac:dyDescent="0.35"/>
    <row r="2978" s="9" customFormat="1" ht="30" customHeight="1" x14ac:dyDescent="0.35"/>
    <row r="2979" s="9" customFormat="1" ht="30" customHeight="1" x14ac:dyDescent="0.35"/>
    <row r="2980" s="9" customFormat="1" ht="30" customHeight="1" x14ac:dyDescent="0.35"/>
    <row r="2981" s="9" customFormat="1" ht="30" customHeight="1" x14ac:dyDescent="0.35"/>
    <row r="2982" s="9" customFormat="1" ht="30" customHeight="1" x14ac:dyDescent="0.35"/>
    <row r="2983" s="9" customFormat="1" ht="30" customHeight="1" x14ac:dyDescent="0.35"/>
    <row r="2984" s="9" customFormat="1" ht="30" customHeight="1" x14ac:dyDescent="0.35"/>
    <row r="2985" s="9" customFormat="1" ht="30" customHeight="1" x14ac:dyDescent="0.35"/>
    <row r="2986" s="9" customFormat="1" ht="30" customHeight="1" x14ac:dyDescent="0.35"/>
    <row r="2987" s="9" customFormat="1" ht="30" customHeight="1" x14ac:dyDescent="0.35"/>
    <row r="2988" s="9" customFormat="1" ht="30" customHeight="1" x14ac:dyDescent="0.35"/>
    <row r="2989" s="9" customFormat="1" ht="30" customHeight="1" x14ac:dyDescent="0.35"/>
    <row r="2990" s="9" customFormat="1" ht="30" customHeight="1" x14ac:dyDescent="0.35"/>
    <row r="2991" s="9" customFormat="1" ht="30" customHeight="1" x14ac:dyDescent="0.35"/>
    <row r="2992" s="9" customFormat="1" ht="30" customHeight="1" x14ac:dyDescent="0.35"/>
    <row r="2993" s="9" customFormat="1" ht="30" customHeight="1" x14ac:dyDescent="0.35"/>
    <row r="2994" s="9" customFormat="1" ht="30" customHeight="1" x14ac:dyDescent="0.35"/>
    <row r="2995" s="9" customFormat="1" ht="30" customHeight="1" x14ac:dyDescent="0.35"/>
    <row r="2996" s="9" customFormat="1" ht="30" customHeight="1" x14ac:dyDescent="0.35"/>
    <row r="2997" s="9" customFormat="1" ht="30" customHeight="1" x14ac:dyDescent="0.35"/>
    <row r="2998" s="9" customFormat="1" ht="30" customHeight="1" x14ac:dyDescent="0.35"/>
    <row r="2999" s="9" customFormat="1" ht="30" customHeight="1" x14ac:dyDescent="0.35"/>
    <row r="3000" s="9" customFormat="1" ht="30" customHeight="1" x14ac:dyDescent="0.35"/>
    <row r="3001" s="9" customFormat="1" ht="30" customHeight="1" x14ac:dyDescent="0.35"/>
    <row r="3002" s="9" customFormat="1" ht="30" customHeight="1" x14ac:dyDescent="0.35"/>
    <row r="3003" s="9" customFormat="1" ht="30" customHeight="1" x14ac:dyDescent="0.35"/>
    <row r="3004" s="9" customFormat="1" ht="30" customHeight="1" x14ac:dyDescent="0.35"/>
    <row r="3005" s="9" customFormat="1" ht="30" customHeight="1" x14ac:dyDescent="0.35"/>
    <row r="3006" s="9" customFormat="1" ht="30" customHeight="1" x14ac:dyDescent="0.35"/>
    <row r="3007" s="9" customFormat="1" ht="30" customHeight="1" x14ac:dyDescent="0.35"/>
    <row r="3008" s="9" customFormat="1" ht="30" customHeight="1" x14ac:dyDescent="0.35"/>
    <row r="3009" s="9" customFormat="1" ht="30" customHeight="1" x14ac:dyDescent="0.35"/>
    <row r="3010" s="9" customFormat="1" ht="30" customHeight="1" x14ac:dyDescent="0.35"/>
    <row r="3011" s="9" customFormat="1" ht="30" customHeight="1" x14ac:dyDescent="0.35"/>
    <row r="3012" s="9" customFormat="1" ht="30" customHeight="1" x14ac:dyDescent="0.35"/>
    <row r="3013" s="9" customFormat="1" ht="30" customHeight="1" x14ac:dyDescent="0.35"/>
    <row r="3014" s="9" customFormat="1" ht="30" customHeight="1" x14ac:dyDescent="0.35"/>
    <row r="3015" s="9" customFormat="1" ht="30" customHeight="1" x14ac:dyDescent="0.35"/>
    <row r="3016" s="9" customFormat="1" ht="30" customHeight="1" x14ac:dyDescent="0.35"/>
    <row r="3017" s="9" customFormat="1" ht="30" customHeight="1" x14ac:dyDescent="0.35"/>
    <row r="3018" s="9" customFormat="1" ht="30" customHeight="1" x14ac:dyDescent="0.35"/>
    <row r="3019" s="9" customFormat="1" ht="30" customHeight="1" x14ac:dyDescent="0.35"/>
    <row r="3020" s="9" customFormat="1" ht="30" customHeight="1" x14ac:dyDescent="0.35"/>
    <row r="3021" s="9" customFormat="1" ht="30" customHeight="1" x14ac:dyDescent="0.35"/>
    <row r="3022" s="9" customFormat="1" ht="30" customHeight="1" x14ac:dyDescent="0.35"/>
    <row r="3023" s="9" customFormat="1" ht="30" customHeight="1" x14ac:dyDescent="0.35"/>
    <row r="3024" s="9" customFormat="1" ht="30" customHeight="1" x14ac:dyDescent="0.35"/>
    <row r="3025" s="9" customFormat="1" ht="30" customHeight="1" x14ac:dyDescent="0.35"/>
    <row r="3026" s="9" customFormat="1" ht="30" customHeight="1" x14ac:dyDescent="0.35"/>
    <row r="3027" s="9" customFormat="1" ht="30" customHeight="1" x14ac:dyDescent="0.35"/>
    <row r="3028" s="9" customFormat="1" ht="30" customHeight="1" x14ac:dyDescent="0.35"/>
    <row r="3029" s="9" customFormat="1" ht="30" customHeight="1" x14ac:dyDescent="0.35"/>
    <row r="3030" s="9" customFormat="1" ht="30" customHeight="1" x14ac:dyDescent="0.35"/>
    <row r="3031" s="9" customFormat="1" ht="30" customHeight="1" x14ac:dyDescent="0.35"/>
    <row r="3032" s="9" customFormat="1" ht="30" customHeight="1" x14ac:dyDescent="0.35"/>
    <row r="3033" s="9" customFormat="1" ht="30" customHeight="1" x14ac:dyDescent="0.35"/>
    <row r="3034" s="9" customFormat="1" ht="30" customHeight="1" x14ac:dyDescent="0.35"/>
    <row r="3035" s="9" customFormat="1" ht="30" customHeight="1" x14ac:dyDescent="0.35"/>
    <row r="3036" s="9" customFormat="1" ht="30" customHeight="1" x14ac:dyDescent="0.35"/>
    <row r="3037" s="9" customFormat="1" ht="30" customHeight="1" x14ac:dyDescent="0.35"/>
    <row r="3038" s="9" customFormat="1" ht="30" customHeight="1" x14ac:dyDescent="0.35"/>
    <row r="3039" s="9" customFormat="1" ht="30" customHeight="1" x14ac:dyDescent="0.35"/>
    <row r="3040" s="9" customFormat="1" ht="30" customHeight="1" x14ac:dyDescent="0.35"/>
    <row r="3041" s="9" customFormat="1" ht="30" customHeight="1" x14ac:dyDescent="0.35"/>
    <row r="3042" s="9" customFormat="1" ht="30" customHeight="1" x14ac:dyDescent="0.35"/>
    <row r="3043" s="9" customFormat="1" ht="30" customHeight="1" x14ac:dyDescent="0.35"/>
    <row r="3044" s="9" customFormat="1" ht="30" customHeight="1" x14ac:dyDescent="0.35"/>
    <row r="3045" s="9" customFormat="1" ht="30" customHeight="1" x14ac:dyDescent="0.35"/>
    <row r="3046" s="9" customFormat="1" ht="30" customHeight="1" x14ac:dyDescent="0.35"/>
    <row r="3047" s="9" customFormat="1" ht="30" customHeight="1" x14ac:dyDescent="0.35"/>
    <row r="3048" s="9" customFormat="1" ht="30" customHeight="1" x14ac:dyDescent="0.35"/>
    <row r="3049" s="9" customFormat="1" ht="30" customHeight="1" x14ac:dyDescent="0.35"/>
    <row r="3050" s="9" customFormat="1" ht="30" customHeight="1" x14ac:dyDescent="0.35"/>
    <row r="3051" s="9" customFormat="1" ht="30" customHeight="1" x14ac:dyDescent="0.35"/>
    <row r="3052" s="9" customFormat="1" ht="30" customHeight="1" x14ac:dyDescent="0.35"/>
    <row r="3053" s="9" customFormat="1" ht="30" customHeight="1" x14ac:dyDescent="0.35"/>
    <row r="3054" s="9" customFormat="1" ht="30" customHeight="1" x14ac:dyDescent="0.35"/>
    <row r="3055" s="9" customFormat="1" ht="30" customHeight="1" x14ac:dyDescent="0.35"/>
    <row r="3056" s="9" customFormat="1" ht="30" customHeight="1" x14ac:dyDescent="0.35"/>
    <row r="3057" s="9" customFormat="1" ht="30" customHeight="1" x14ac:dyDescent="0.35"/>
    <row r="3058" s="9" customFormat="1" ht="30" customHeight="1" x14ac:dyDescent="0.35"/>
    <row r="3059" s="9" customFormat="1" ht="30" customHeight="1" x14ac:dyDescent="0.35"/>
    <row r="3060" s="9" customFormat="1" ht="30" customHeight="1" x14ac:dyDescent="0.35"/>
    <row r="3061" s="9" customFormat="1" ht="30" customHeight="1" x14ac:dyDescent="0.35"/>
    <row r="3062" s="9" customFormat="1" ht="30" customHeight="1" x14ac:dyDescent="0.35"/>
    <row r="3063" s="9" customFormat="1" ht="30" customHeight="1" x14ac:dyDescent="0.35"/>
    <row r="3064" s="9" customFormat="1" ht="30" customHeight="1" x14ac:dyDescent="0.35"/>
    <row r="3065" s="9" customFormat="1" ht="30" customHeight="1" x14ac:dyDescent="0.35"/>
    <row r="3066" s="9" customFormat="1" ht="30" customHeight="1" x14ac:dyDescent="0.35"/>
    <row r="3067" s="9" customFormat="1" ht="30" customHeight="1" x14ac:dyDescent="0.35"/>
    <row r="3068" s="9" customFormat="1" ht="30" customHeight="1" x14ac:dyDescent="0.35"/>
    <row r="3069" s="9" customFormat="1" ht="30" customHeight="1" x14ac:dyDescent="0.35"/>
    <row r="3070" s="9" customFormat="1" ht="30" customHeight="1" x14ac:dyDescent="0.35"/>
    <row r="3071" s="9" customFormat="1" ht="30" customHeight="1" x14ac:dyDescent="0.35"/>
    <row r="3072" s="9" customFormat="1" ht="30" customHeight="1" x14ac:dyDescent="0.35"/>
    <row r="3073" s="9" customFormat="1" ht="30" customHeight="1" x14ac:dyDescent="0.35"/>
    <row r="3074" s="9" customFormat="1" ht="30" customHeight="1" x14ac:dyDescent="0.35"/>
    <row r="3075" s="9" customFormat="1" ht="30" customHeight="1" x14ac:dyDescent="0.35"/>
    <row r="3076" s="9" customFormat="1" ht="30" customHeight="1" x14ac:dyDescent="0.35"/>
    <row r="3077" s="9" customFormat="1" ht="30" customHeight="1" x14ac:dyDescent="0.35"/>
    <row r="3078" s="9" customFormat="1" ht="30" customHeight="1" x14ac:dyDescent="0.35"/>
    <row r="3079" s="9" customFormat="1" ht="30" customHeight="1" x14ac:dyDescent="0.35"/>
    <row r="3080" s="9" customFormat="1" ht="30" customHeight="1" x14ac:dyDescent="0.35"/>
    <row r="3081" s="9" customFormat="1" ht="30" customHeight="1" x14ac:dyDescent="0.35"/>
    <row r="3082" s="9" customFormat="1" ht="30" customHeight="1" x14ac:dyDescent="0.35"/>
    <row r="3083" s="9" customFormat="1" ht="30" customHeight="1" x14ac:dyDescent="0.35"/>
    <row r="3084" s="9" customFormat="1" ht="30" customHeight="1" x14ac:dyDescent="0.35"/>
    <row r="3085" s="9" customFormat="1" ht="30" customHeight="1" x14ac:dyDescent="0.35"/>
    <row r="3086" s="9" customFormat="1" ht="30" customHeight="1" x14ac:dyDescent="0.35"/>
    <row r="3087" s="9" customFormat="1" ht="30" customHeight="1" x14ac:dyDescent="0.35"/>
    <row r="3088" s="9" customFormat="1" ht="30" customHeight="1" x14ac:dyDescent="0.35"/>
    <row r="3089" s="9" customFormat="1" ht="30" customHeight="1" x14ac:dyDescent="0.35"/>
    <row r="3090" s="9" customFormat="1" ht="30" customHeight="1" x14ac:dyDescent="0.35"/>
    <row r="3091" s="9" customFormat="1" ht="30" customHeight="1" x14ac:dyDescent="0.35"/>
    <row r="3092" s="9" customFormat="1" ht="30" customHeight="1" x14ac:dyDescent="0.35"/>
    <row r="3093" s="9" customFormat="1" ht="30" customHeight="1" x14ac:dyDescent="0.35"/>
    <row r="3094" s="9" customFormat="1" ht="30" customHeight="1" x14ac:dyDescent="0.35"/>
    <row r="3095" s="9" customFormat="1" ht="30" customHeight="1" x14ac:dyDescent="0.35"/>
    <row r="3096" s="9" customFormat="1" ht="30" customHeight="1" x14ac:dyDescent="0.35"/>
    <row r="3097" s="9" customFormat="1" ht="30" customHeight="1" x14ac:dyDescent="0.35"/>
    <row r="3098" s="9" customFormat="1" ht="30" customHeight="1" x14ac:dyDescent="0.35"/>
    <row r="3099" s="9" customFormat="1" ht="30" customHeight="1" x14ac:dyDescent="0.35"/>
    <row r="3100" s="9" customFormat="1" ht="30" customHeight="1" x14ac:dyDescent="0.35"/>
    <row r="3101" s="9" customFormat="1" ht="30" customHeight="1" x14ac:dyDescent="0.35"/>
    <row r="3102" s="9" customFormat="1" ht="30" customHeight="1" x14ac:dyDescent="0.35"/>
    <row r="3103" s="9" customFormat="1" ht="30" customHeight="1" x14ac:dyDescent="0.35"/>
    <row r="3104" s="9" customFormat="1" ht="30" customHeight="1" x14ac:dyDescent="0.35"/>
    <row r="3105" s="9" customFormat="1" ht="30" customHeight="1" x14ac:dyDescent="0.35"/>
    <row r="3106" s="9" customFormat="1" ht="30" customHeight="1" x14ac:dyDescent="0.35"/>
    <row r="3107" s="9" customFormat="1" ht="30" customHeight="1" x14ac:dyDescent="0.35"/>
    <row r="3108" s="9" customFormat="1" ht="30" customHeight="1" x14ac:dyDescent="0.35"/>
    <row r="3109" s="9" customFormat="1" ht="30" customHeight="1" x14ac:dyDescent="0.35"/>
    <row r="3110" s="9" customFormat="1" ht="30" customHeight="1" x14ac:dyDescent="0.35"/>
    <row r="3111" s="9" customFormat="1" ht="30" customHeight="1" x14ac:dyDescent="0.35"/>
    <row r="3112" s="9" customFormat="1" ht="30" customHeight="1" x14ac:dyDescent="0.35"/>
    <row r="3113" s="9" customFormat="1" ht="30" customHeight="1" x14ac:dyDescent="0.35"/>
    <row r="3114" s="9" customFormat="1" ht="30" customHeight="1" x14ac:dyDescent="0.35"/>
    <row r="3115" s="9" customFormat="1" ht="30" customHeight="1" x14ac:dyDescent="0.35"/>
    <row r="3116" s="9" customFormat="1" ht="30" customHeight="1" x14ac:dyDescent="0.35"/>
    <row r="3117" s="9" customFormat="1" ht="30" customHeight="1" x14ac:dyDescent="0.35"/>
    <row r="3118" s="9" customFormat="1" ht="30" customHeight="1" x14ac:dyDescent="0.35"/>
    <row r="3119" s="9" customFormat="1" ht="30" customHeight="1" x14ac:dyDescent="0.35"/>
    <row r="3120" s="9" customFormat="1" ht="30" customHeight="1" x14ac:dyDescent="0.35"/>
    <row r="3121" s="9" customFormat="1" ht="30" customHeight="1" x14ac:dyDescent="0.35"/>
    <row r="3122" s="9" customFormat="1" ht="30" customHeight="1" x14ac:dyDescent="0.35"/>
    <row r="3123" s="9" customFormat="1" ht="30" customHeight="1" x14ac:dyDescent="0.35"/>
    <row r="3124" s="9" customFormat="1" ht="30" customHeight="1" x14ac:dyDescent="0.35"/>
    <row r="3125" s="9" customFormat="1" ht="30" customHeight="1" x14ac:dyDescent="0.35"/>
    <row r="3126" s="9" customFormat="1" ht="30" customHeight="1" x14ac:dyDescent="0.35"/>
    <row r="3127" s="9" customFormat="1" ht="30" customHeight="1" x14ac:dyDescent="0.35"/>
    <row r="3128" s="9" customFormat="1" ht="30" customHeight="1" x14ac:dyDescent="0.35"/>
    <row r="3129" s="9" customFormat="1" ht="30" customHeight="1" x14ac:dyDescent="0.35"/>
    <row r="3130" s="9" customFormat="1" ht="30" customHeight="1" x14ac:dyDescent="0.35"/>
    <row r="3131" s="9" customFormat="1" ht="30" customHeight="1" x14ac:dyDescent="0.35"/>
    <row r="3132" s="9" customFormat="1" ht="30" customHeight="1" x14ac:dyDescent="0.35"/>
    <row r="3133" s="9" customFormat="1" ht="30" customHeight="1" x14ac:dyDescent="0.35"/>
    <row r="3134" s="9" customFormat="1" ht="30" customHeight="1" x14ac:dyDescent="0.35"/>
    <row r="3135" s="9" customFormat="1" ht="30" customHeight="1" x14ac:dyDescent="0.35"/>
    <row r="3136" s="9" customFormat="1" ht="30" customHeight="1" x14ac:dyDescent="0.35"/>
    <row r="3137" s="9" customFormat="1" ht="30" customHeight="1" x14ac:dyDescent="0.35"/>
    <row r="3138" s="9" customFormat="1" ht="30" customHeight="1" x14ac:dyDescent="0.35"/>
    <row r="3139" s="9" customFormat="1" ht="30" customHeight="1" x14ac:dyDescent="0.35"/>
    <row r="3140" s="9" customFormat="1" ht="30" customHeight="1" x14ac:dyDescent="0.35"/>
    <row r="3141" s="9" customFormat="1" ht="30" customHeight="1" x14ac:dyDescent="0.35"/>
    <row r="3142" s="9" customFormat="1" ht="30" customHeight="1" x14ac:dyDescent="0.35"/>
    <row r="3143" s="9" customFormat="1" ht="30" customHeight="1" x14ac:dyDescent="0.35"/>
    <row r="3144" s="9" customFormat="1" ht="30" customHeight="1" x14ac:dyDescent="0.35"/>
    <row r="3145" s="9" customFormat="1" ht="30" customHeight="1" x14ac:dyDescent="0.35"/>
    <row r="3146" s="9" customFormat="1" ht="30" customHeight="1" x14ac:dyDescent="0.35"/>
    <row r="3147" s="9" customFormat="1" ht="30" customHeight="1" x14ac:dyDescent="0.35"/>
    <row r="3148" s="9" customFormat="1" ht="30" customHeight="1" x14ac:dyDescent="0.35"/>
    <row r="3149" s="9" customFormat="1" ht="30" customHeight="1" x14ac:dyDescent="0.35"/>
    <row r="3150" s="9" customFormat="1" ht="30" customHeight="1" x14ac:dyDescent="0.35"/>
    <row r="3151" s="9" customFormat="1" ht="30" customHeight="1" x14ac:dyDescent="0.35"/>
    <row r="3152" s="9" customFormat="1" ht="30" customHeight="1" x14ac:dyDescent="0.35"/>
    <row r="3153" s="9" customFormat="1" ht="30" customHeight="1" x14ac:dyDescent="0.35"/>
    <row r="3154" s="9" customFormat="1" ht="30" customHeight="1" x14ac:dyDescent="0.35"/>
    <row r="3155" s="9" customFormat="1" ht="30" customHeight="1" x14ac:dyDescent="0.35"/>
    <row r="3156" s="9" customFormat="1" ht="30" customHeight="1" x14ac:dyDescent="0.35"/>
    <row r="3157" s="9" customFormat="1" ht="30" customHeight="1" x14ac:dyDescent="0.35"/>
    <row r="3158" s="9" customFormat="1" ht="30" customHeight="1" x14ac:dyDescent="0.35"/>
    <row r="3159" s="9" customFormat="1" ht="30" customHeight="1" x14ac:dyDescent="0.35"/>
    <row r="3160" s="9" customFormat="1" ht="30" customHeight="1" x14ac:dyDescent="0.35"/>
    <row r="3161" s="9" customFormat="1" ht="30" customHeight="1" x14ac:dyDescent="0.35"/>
    <row r="3162" s="9" customFormat="1" ht="30" customHeight="1" x14ac:dyDescent="0.35"/>
    <row r="3163" s="9" customFormat="1" ht="30" customHeight="1" x14ac:dyDescent="0.35"/>
    <row r="3164" s="9" customFormat="1" ht="30" customHeight="1" x14ac:dyDescent="0.35"/>
    <row r="3165" s="9" customFormat="1" ht="30" customHeight="1" x14ac:dyDescent="0.35"/>
    <row r="3166" s="9" customFormat="1" ht="30" customHeight="1" x14ac:dyDescent="0.35"/>
    <row r="3167" s="9" customFormat="1" ht="30" customHeight="1" x14ac:dyDescent="0.35"/>
    <row r="3168" s="9" customFormat="1" ht="30" customHeight="1" x14ac:dyDescent="0.35"/>
    <row r="3169" s="9" customFormat="1" ht="30" customHeight="1" x14ac:dyDescent="0.35"/>
    <row r="3170" s="9" customFormat="1" ht="30" customHeight="1" x14ac:dyDescent="0.35"/>
    <row r="3171" s="9" customFormat="1" ht="30" customHeight="1" x14ac:dyDescent="0.35"/>
    <row r="3172" s="9" customFormat="1" ht="30" customHeight="1" x14ac:dyDescent="0.35"/>
    <row r="3173" s="9" customFormat="1" ht="30" customHeight="1" x14ac:dyDescent="0.35"/>
    <row r="3174" s="9" customFormat="1" ht="30" customHeight="1" x14ac:dyDescent="0.35"/>
    <row r="3175" s="9" customFormat="1" ht="30" customHeight="1" x14ac:dyDescent="0.35"/>
    <row r="3176" s="9" customFormat="1" ht="30" customHeight="1" x14ac:dyDescent="0.35"/>
    <row r="3177" s="9" customFormat="1" ht="30" customHeight="1" x14ac:dyDescent="0.35"/>
    <row r="3178" s="9" customFormat="1" ht="30" customHeight="1" x14ac:dyDescent="0.35"/>
    <row r="3179" s="9" customFormat="1" ht="30" customHeight="1" x14ac:dyDescent="0.35"/>
    <row r="3180" s="9" customFormat="1" ht="30" customHeight="1" x14ac:dyDescent="0.35"/>
    <row r="3181" s="9" customFormat="1" ht="30" customHeight="1" x14ac:dyDescent="0.35"/>
    <row r="3182" s="9" customFormat="1" ht="30" customHeight="1" x14ac:dyDescent="0.35"/>
    <row r="3183" s="9" customFormat="1" ht="30" customHeight="1" x14ac:dyDescent="0.35"/>
    <row r="3184" s="9" customFormat="1" ht="30" customHeight="1" x14ac:dyDescent="0.35"/>
    <row r="3185" s="9" customFormat="1" ht="30" customHeight="1" x14ac:dyDescent="0.35"/>
    <row r="3186" s="9" customFormat="1" ht="30" customHeight="1" x14ac:dyDescent="0.35"/>
    <row r="3187" s="9" customFormat="1" ht="30" customHeight="1" x14ac:dyDescent="0.35"/>
    <row r="3188" s="9" customFormat="1" ht="30" customHeight="1" x14ac:dyDescent="0.35"/>
    <row r="3189" s="9" customFormat="1" ht="30" customHeight="1" x14ac:dyDescent="0.35"/>
    <row r="3190" s="9" customFormat="1" ht="30" customHeight="1" x14ac:dyDescent="0.35"/>
    <row r="3191" s="9" customFormat="1" ht="30" customHeight="1" x14ac:dyDescent="0.35"/>
    <row r="3192" s="9" customFormat="1" ht="30" customHeight="1" x14ac:dyDescent="0.35"/>
    <row r="3193" s="9" customFormat="1" ht="30" customHeight="1" x14ac:dyDescent="0.35"/>
    <row r="3194" s="9" customFormat="1" ht="30" customHeight="1" x14ac:dyDescent="0.35"/>
    <row r="3195" s="9" customFormat="1" ht="30" customHeight="1" x14ac:dyDescent="0.35"/>
    <row r="3196" s="9" customFormat="1" ht="30" customHeight="1" x14ac:dyDescent="0.35"/>
    <row r="3197" s="9" customFormat="1" ht="30" customHeight="1" x14ac:dyDescent="0.35"/>
    <row r="3198" s="9" customFormat="1" ht="30" customHeight="1" x14ac:dyDescent="0.35"/>
    <row r="3199" s="9" customFormat="1" ht="30" customHeight="1" x14ac:dyDescent="0.35"/>
    <row r="3200" s="9" customFormat="1" ht="30" customHeight="1" x14ac:dyDescent="0.35"/>
    <row r="3201" s="9" customFormat="1" ht="30" customHeight="1" x14ac:dyDescent="0.35"/>
    <row r="3202" s="9" customFormat="1" ht="30" customHeight="1" x14ac:dyDescent="0.35"/>
    <row r="3203" s="9" customFormat="1" ht="30" customHeight="1" x14ac:dyDescent="0.35"/>
    <row r="3204" s="9" customFormat="1" ht="30" customHeight="1" x14ac:dyDescent="0.35"/>
    <row r="3205" s="9" customFormat="1" ht="30" customHeight="1" x14ac:dyDescent="0.35"/>
    <row r="3206" s="9" customFormat="1" ht="30" customHeight="1" x14ac:dyDescent="0.35"/>
    <row r="3207" s="9" customFormat="1" ht="30" customHeight="1" x14ac:dyDescent="0.35"/>
    <row r="3208" s="9" customFormat="1" ht="30" customHeight="1" x14ac:dyDescent="0.35"/>
    <row r="3209" s="9" customFormat="1" ht="30" customHeight="1" x14ac:dyDescent="0.35"/>
    <row r="3210" s="9" customFormat="1" ht="30" customHeight="1" x14ac:dyDescent="0.35"/>
    <row r="3211" s="9" customFormat="1" ht="30" customHeight="1" x14ac:dyDescent="0.35"/>
    <row r="3212" s="9" customFormat="1" ht="30" customHeight="1" x14ac:dyDescent="0.35"/>
    <row r="3213" s="9" customFormat="1" ht="30" customHeight="1" x14ac:dyDescent="0.35"/>
    <row r="3214" s="9" customFormat="1" ht="30" customHeight="1" x14ac:dyDescent="0.35"/>
    <row r="3215" s="9" customFormat="1" ht="30" customHeight="1" x14ac:dyDescent="0.35"/>
    <row r="3216" s="9" customFormat="1" ht="30" customHeight="1" x14ac:dyDescent="0.35"/>
    <row r="3217" s="9" customFormat="1" ht="30" customHeight="1" x14ac:dyDescent="0.35"/>
    <row r="3218" s="9" customFormat="1" ht="30" customHeight="1" x14ac:dyDescent="0.35"/>
    <row r="3219" s="9" customFormat="1" ht="30" customHeight="1" x14ac:dyDescent="0.35"/>
    <row r="3220" s="9" customFormat="1" ht="30" customHeight="1" x14ac:dyDescent="0.35"/>
    <row r="3221" s="9" customFormat="1" ht="30" customHeight="1" x14ac:dyDescent="0.35"/>
    <row r="3222" s="9" customFormat="1" ht="30" customHeight="1" x14ac:dyDescent="0.35"/>
    <row r="3223" s="9" customFormat="1" ht="30" customHeight="1" x14ac:dyDescent="0.35"/>
    <row r="3224" s="9" customFormat="1" ht="30" customHeight="1" x14ac:dyDescent="0.35"/>
    <row r="3225" s="9" customFormat="1" ht="30" customHeight="1" x14ac:dyDescent="0.35"/>
    <row r="3226" s="9" customFormat="1" ht="30" customHeight="1" x14ac:dyDescent="0.35"/>
    <row r="3227" s="9" customFormat="1" ht="30" customHeight="1" x14ac:dyDescent="0.35"/>
    <row r="3228" s="9" customFormat="1" ht="30" customHeight="1" x14ac:dyDescent="0.35"/>
    <row r="3229" s="9" customFormat="1" ht="30" customHeight="1" x14ac:dyDescent="0.35"/>
    <row r="3230" s="9" customFormat="1" ht="30" customHeight="1" x14ac:dyDescent="0.35"/>
    <row r="3231" s="9" customFormat="1" ht="30" customHeight="1" x14ac:dyDescent="0.35"/>
    <row r="3232" s="9" customFormat="1" ht="30" customHeight="1" x14ac:dyDescent="0.35"/>
    <row r="3233" s="9" customFormat="1" ht="30" customHeight="1" x14ac:dyDescent="0.35"/>
    <row r="3234" s="9" customFormat="1" ht="30" customHeight="1" x14ac:dyDescent="0.35"/>
    <row r="3235" s="9" customFormat="1" ht="30" customHeight="1" x14ac:dyDescent="0.35"/>
    <row r="3236" s="9" customFormat="1" ht="30" customHeight="1" x14ac:dyDescent="0.35"/>
    <row r="3237" s="9" customFormat="1" ht="30" customHeight="1" x14ac:dyDescent="0.35"/>
    <row r="3238" s="9" customFormat="1" ht="30" customHeight="1" x14ac:dyDescent="0.35"/>
    <row r="3239" s="9" customFormat="1" ht="30" customHeight="1" x14ac:dyDescent="0.35"/>
    <row r="3240" s="9" customFormat="1" ht="30" customHeight="1" x14ac:dyDescent="0.35"/>
    <row r="3241" s="9" customFormat="1" ht="30" customHeight="1" x14ac:dyDescent="0.35"/>
    <row r="3242" s="9" customFormat="1" ht="30" customHeight="1" x14ac:dyDescent="0.35"/>
    <row r="3243" s="9" customFormat="1" ht="30" customHeight="1" x14ac:dyDescent="0.35"/>
    <row r="3244" s="9" customFormat="1" ht="30" customHeight="1" x14ac:dyDescent="0.35"/>
    <row r="3245" s="9" customFormat="1" ht="30" customHeight="1" x14ac:dyDescent="0.35"/>
    <row r="3246" s="9" customFormat="1" ht="30" customHeight="1" x14ac:dyDescent="0.35"/>
    <row r="3247" s="9" customFormat="1" ht="28.5" customHeight="1" x14ac:dyDescent="0.35"/>
    <row r="3248" s="9" customFormat="1" ht="30" customHeight="1" x14ac:dyDescent="0.35"/>
    <row r="3249" s="9" customFormat="1" ht="30" customHeight="1" x14ac:dyDescent="0.35"/>
    <row r="3250" s="9" customFormat="1" ht="30" customHeight="1" x14ac:dyDescent="0.35"/>
    <row r="3251" s="9" customFormat="1" ht="30" customHeight="1" x14ac:dyDescent="0.35"/>
    <row r="3252" s="9" customFormat="1" ht="30" customHeight="1" x14ac:dyDescent="0.35"/>
    <row r="3253" s="9" customFormat="1" ht="30" customHeight="1" x14ac:dyDescent="0.35"/>
    <row r="3254" s="9" customFormat="1" ht="30" customHeight="1" x14ac:dyDescent="0.35"/>
    <row r="3255" s="9" customFormat="1" ht="30" customHeight="1" x14ac:dyDescent="0.35"/>
    <row r="3256" s="9" customFormat="1" ht="30" customHeight="1" x14ac:dyDescent="0.35"/>
    <row r="3257" s="9" customFormat="1" ht="30" customHeight="1" x14ac:dyDescent="0.35"/>
    <row r="3258" s="9" customFormat="1" ht="30" customHeight="1" x14ac:dyDescent="0.35"/>
    <row r="3259" s="9" customFormat="1" ht="30" customHeight="1" x14ac:dyDescent="0.35"/>
    <row r="3260" s="9" customFormat="1" ht="30" customHeight="1" x14ac:dyDescent="0.35"/>
    <row r="3261" s="9" customFormat="1" ht="30" customHeight="1" x14ac:dyDescent="0.35"/>
    <row r="3262" s="9" customFormat="1" ht="30" customHeight="1" x14ac:dyDescent="0.35"/>
    <row r="3263" s="9" customFormat="1" ht="30" customHeight="1" x14ac:dyDescent="0.35"/>
    <row r="3264" s="9" customFormat="1" ht="30" customHeight="1" x14ac:dyDescent="0.35"/>
    <row r="3265" s="9" customFormat="1" ht="30" customHeight="1" x14ac:dyDescent="0.35"/>
    <row r="3266" s="9" customFormat="1" ht="30" customHeight="1" x14ac:dyDescent="0.35"/>
    <row r="3267" s="9" customFormat="1" ht="30" customHeight="1" x14ac:dyDescent="0.35"/>
    <row r="3268" s="9" customFormat="1" ht="30" customHeight="1" x14ac:dyDescent="0.35"/>
    <row r="3269" s="9" customFormat="1" ht="30" customHeight="1" x14ac:dyDescent="0.35"/>
    <row r="3270" s="9" customFormat="1" ht="30" customHeight="1" x14ac:dyDescent="0.35"/>
    <row r="3271" s="9" customFormat="1" ht="30" customHeight="1" x14ac:dyDescent="0.35"/>
    <row r="3272" s="9" customFormat="1" ht="30" customHeight="1" x14ac:dyDescent="0.35"/>
    <row r="3273" s="9" customFormat="1" ht="30" customHeight="1" x14ac:dyDescent="0.35"/>
    <row r="3274" s="9" customFormat="1" ht="30" customHeight="1" x14ac:dyDescent="0.35"/>
    <row r="3275" s="9" customFormat="1" ht="30" customHeight="1" x14ac:dyDescent="0.35"/>
    <row r="3276" s="9" customFormat="1" ht="30" customHeight="1" x14ac:dyDescent="0.35"/>
    <row r="3277" s="9" customFormat="1" ht="30" customHeight="1" x14ac:dyDescent="0.35"/>
    <row r="3278" s="9" customFormat="1" ht="30" customHeight="1" x14ac:dyDescent="0.35"/>
    <row r="3279" s="9" customFormat="1" ht="30" customHeight="1" x14ac:dyDescent="0.35"/>
    <row r="3280" s="9" customFormat="1" ht="30" customHeight="1" x14ac:dyDescent="0.35"/>
    <row r="3281" s="9" customFormat="1" ht="30" customHeight="1" x14ac:dyDescent="0.35"/>
    <row r="3282" s="9" customFormat="1" ht="30" customHeight="1" x14ac:dyDescent="0.35"/>
    <row r="3283" s="9" customFormat="1" ht="30" customHeight="1" x14ac:dyDescent="0.35"/>
    <row r="3284" s="9" customFormat="1" ht="30" customHeight="1" x14ac:dyDescent="0.35"/>
    <row r="3285" s="9" customFormat="1" ht="30" customHeight="1" x14ac:dyDescent="0.35"/>
    <row r="3286" s="9" customFormat="1" ht="30" customHeight="1" x14ac:dyDescent="0.35"/>
    <row r="3287" s="9" customFormat="1" ht="30" customHeight="1" x14ac:dyDescent="0.35"/>
    <row r="3288" s="9" customFormat="1" ht="30" customHeight="1" x14ac:dyDescent="0.35"/>
    <row r="3289" s="9" customFormat="1" ht="30" customHeight="1" x14ac:dyDescent="0.35"/>
    <row r="3290" s="9" customFormat="1" ht="30" customHeight="1" x14ac:dyDescent="0.35"/>
    <row r="3291" s="9" customFormat="1" ht="30" customHeight="1" x14ac:dyDescent="0.35"/>
    <row r="3292" s="9" customFormat="1" ht="30" customHeight="1" x14ac:dyDescent="0.35"/>
    <row r="3293" s="9" customFormat="1" ht="30" customHeight="1" x14ac:dyDescent="0.35"/>
    <row r="3294" s="9" customFormat="1" ht="30" customHeight="1" x14ac:dyDescent="0.35"/>
    <row r="3295" s="9" customFormat="1" ht="30" customHeight="1" x14ac:dyDescent="0.35"/>
    <row r="3296" s="9" customFormat="1" ht="30" customHeight="1" x14ac:dyDescent="0.35"/>
    <row r="3297" s="9" customFormat="1" ht="30" customHeight="1" x14ac:dyDescent="0.35"/>
    <row r="3298" s="9" customFormat="1" ht="30" customHeight="1" x14ac:dyDescent="0.35"/>
    <row r="3299" s="9" customFormat="1" ht="30" customHeight="1" x14ac:dyDescent="0.35"/>
    <row r="3300" s="9" customFormat="1" ht="30" customHeight="1" x14ac:dyDescent="0.35"/>
    <row r="3301" s="9" customFormat="1" ht="30" customHeight="1" x14ac:dyDescent="0.35"/>
    <row r="3302" s="9" customFormat="1" ht="30" customHeight="1" x14ac:dyDescent="0.35"/>
    <row r="3303" s="9" customFormat="1" ht="30" customHeight="1" x14ac:dyDescent="0.35"/>
    <row r="3304" s="9" customFormat="1" ht="30" customHeight="1" x14ac:dyDescent="0.35"/>
    <row r="3305" s="9" customFormat="1" ht="30" customHeight="1" x14ac:dyDescent="0.35"/>
    <row r="3306" s="9" customFormat="1" ht="30" customHeight="1" x14ac:dyDescent="0.35"/>
    <row r="3307" s="9" customFormat="1" ht="30" customHeight="1" x14ac:dyDescent="0.35"/>
    <row r="3308" s="9" customFormat="1" ht="30" customHeight="1" x14ac:dyDescent="0.35"/>
    <row r="3309" s="9" customFormat="1" ht="30" customHeight="1" x14ac:dyDescent="0.35"/>
    <row r="3310" s="9" customFormat="1" ht="30" customHeight="1" x14ac:dyDescent="0.35"/>
    <row r="3311" s="9" customFormat="1" ht="30" customHeight="1" x14ac:dyDescent="0.35"/>
    <row r="3312" s="9" customFormat="1" ht="30" customHeight="1" x14ac:dyDescent="0.35"/>
    <row r="3313" s="9" customFormat="1" ht="30" customHeight="1" x14ac:dyDescent="0.35"/>
    <row r="3314" s="9" customFormat="1" ht="30" customHeight="1" x14ac:dyDescent="0.35"/>
    <row r="3315" s="9" customFormat="1" ht="30" customHeight="1" x14ac:dyDescent="0.35"/>
    <row r="3316" s="9" customFormat="1" ht="30" customHeight="1" x14ac:dyDescent="0.35"/>
    <row r="3317" s="9" customFormat="1" ht="30" customHeight="1" x14ac:dyDescent="0.35"/>
    <row r="3318" s="9" customFormat="1" ht="30" customHeight="1" x14ac:dyDescent="0.35"/>
    <row r="3319" s="9" customFormat="1" ht="30" customHeight="1" x14ac:dyDescent="0.35"/>
    <row r="3320" s="9" customFormat="1" ht="30" customHeight="1" x14ac:dyDescent="0.35"/>
    <row r="3321" s="9" customFormat="1" ht="30" customHeight="1" x14ac:dyDescent="0.35"/>
    <row r="3322" s="9" customFormat="1" ht="30" customHeight="1" x14ac:dyDescent="0.35"/>
    <row r="3323" s="9" customFormat="1" ht="30" customHeight="1" x14ac:dyDescent="0.35"/>
    <row r="3324" s="9" customFormat="1" ht="30" customHeight="1" x14ac:dyDescent="0.35"/>
    <row r="3325" s="9" customFormat="1" ht="30" customHeight="1" x14ac:dyDescent="0.35"/>
    <row r="3326" s="9" customFormat="1" ht="30" customHeight="1" x14ac:dyDescent="0.35"/>
    <row r="3327" s="9" customFormat="1" ht="30" customHeight="1" x14ac:dyDescent="0.35"/>
    <row r="3328" s="9" customFormat="1" ht="30" customHeight="1" x14ac:dyDescent="0.35"/>
    <row r="3329" s="9" customFormat="1" ht="30" customHeight="1" x14ac:dyDescent="0.35"/>
    <row r="3330" s="9" customFormat="1" ht="30" customHeight="1" x14ac:dyDescent="0.35"/>
    <row r="3331" s="9" customFormat="1" ht="30" customHeight="1" x14ac:dyDescent="0.35"/>
    <row r="3332" s="9" customFormat="1" ht="30" customHeight="1" x14ac:dyDescent="0.35"/>
    <row r="3333" s="9" customFormat="1" ht="30" customHeight="1" x14ac:dyDescent="0.35"/>
    <row r="3334" s="9" customFormat="1" ht="30" customHeight="1" x14ac:dyDescent="0.35"/>
    <row r="3335" s="9" customFormat="1" ht="30" customHeight="1" x14ac:dyDescent="0.35"/>
    <row r="3336" s="9" customFormat="1" ht="30" customHeight="1" x14ac:dyDescent="0.35"/>
    <row r="3337" s="9" customFormat="1" ht="30" customHeight="1" x14ac:dyDescent="0.35"/>
    <row r="3338" s="9" customFormat="1" ht="30" customHeight="1" x14ac:dyDescent="0.35"/>
    <row r="3339" s="9" customFormat="1" ht="30" customHeight="1" x14ac:dyDescent="0.35"/>
    <row r="3340" s="9" customFormat="1" ht="30" customHeight="1" x14ac:dyDescent="0.35"/>
    <row r="3341" s="9" customFormat="1" ht="30" customHeight="1" x14ac:dyDescent="0.35"/>
    <row r="3342" s="9" customFormat="1" ht="30" customHeight="1" x14ac:dyDescent="0.35"/>
    <row r="3343" s="9" customFormat="1" ht="30" customHeight="1" x14ac:dyDescent="0.35"/>
    <row r="3344" s="9" customFormat="1" ht="30" customHeight="1" x14ac:dyDescent="0.35"/>
    <row r="3345" s="9" customFormat="1" ht="30" customHeight="1" x14ac:dyDescent="0.35"/>
    <row r="3346" s="9" customFormat="1" ht="30" customHeight="1" x14ac:dyDescent="0.35"/>
    <row r="3347" s="9" customFormat="1" ht="30" customHeight="1" x14ac:dyDescent="0.35"/>
    <row r="3348" s="9" customFormat="1" ht="30" customHeight="1" x14ac:dyDescent="0.35"/>
    <row r="3349" s="9" customFormat="1" ht="30" customHeight="1" x14ac:dyDescent="0.35"/>
    <row r="3350" s="9" customFormat="1" ht="30" customHeight="1" x14ac:dyDescent="0.35"/>
    <row r="3351" s="9" customFormat="1" ht="30" customHeight="1" x14ac:dyDescent="0.35"/>
    <row r="3352" s="9" customFormat="1" ht="30" customHeight="1" x14ac:dyDescent="0.35"/>
    <row r="3353" s="9" customFormat="1" ht="30" customHeight="1" x14ac:dyDescent="0.35"/>
    <row r="3354" s="9" customFormat="1" ht="30" customHeight="1" x14ac:dyDescent="0.35"/>
    <row r="3355" s="9" customFormat="1" ht="30" customHeight="1" x14ac:dyDescent="0.35"/>
    <row r="3356" s="9" customFormat="1" ht="30" customHeight="1" x14ac:dyDescent="0.35"/>
    <row r="3357" s="9" customFormat="1" ht="30" customHeight="1" x14ac:dyDescent="0.35"/>
    <row r="3358" s="9" customFormat="1" ht="30" customHeight="1" x14ac:dyDescent="0.35"/>
    <row r="3359" s="9" customFormat="1" ht="30" customHeight="1" x14ac:dyDescent="0.35"/>
    <row r="3360" s="9" customFormat="1" ht="30" customHeight="1" x14ac:dyDescent="0.35"/>
    <row r="3361" s="9" customFormat="1" ht="30" customHeight="1" x14ac:dyDescent="0.35"/>
    <row r="3362" s="9" customFormat="1" ht="30" customHeight="1" x14ac:dyDescent="0.35"/>
    <row r="3363" s="9" customFormat="1" ht="30" customHeight="1" x14ac:dyDescent="0.35"/>
    <row r="3364" s="9" customFormat="1" ht="30" customHeight="1" x14ac:dyDescent="0.35"/>
    <row r="3365" s="9" customFormat="1" ht="30" customHeight="1" x14ac:dyDescent="0.35"/>
    <row r="3366" s="9" customFormat="1" ht="30" customHeight="1" x14ac:dyDescent="0.35"/>
    <row r="3367" s="9" customFormat="1" ht="30" customHeight="1" x14ac:dyDescent="0.35"/>
    <row r="3368" s="9" customFormat="1" ht="30" customHeight="1" x14ac:dyDescent="0.35"/>
    <row r="3369" s="9" customFormat="1" ht="30" customHeight="1" x14ac:dyDescent="0.35"/>
    <row r="3370" s="9" customFormat="1" ht="30" customHeight="1" x14ac:dyDescent="0.35"/>
    <row r="3371" s="9" customFormat="1" ht="30" customHeight="1" x14ac:dyDescent="0.35"/>
    <row r="3372" s="9" customFormat="1" ht="30" customHeight="1" x14ac:dyDescent="0.35"/>
    <row r="3373" s="9" customFormat="1" ht="30" customHeight="1" x14ac:dyDescent="0.35"/>
    <row r="3374" s="9" customFormat="1" ht="30" customHeight="1" x14ac:dyDescent="0.35"/>
    <row r="3375" s="9" customFormat="1" ht="30" customHeight="1" x14ac:dyDescent="0.35"/>
    <row r="3376" s="9" customFormat="1" ht="30" customHeight="1" x14ac:dyDescent="0.35"/>
    <row r="3377" s="9" customFormat="1" ht="30" customHeight="1" x14ac:dyDescent="0.35"/>
    <row r="3378" s="9" customFormat="1" ht="30" customHeight="1" x14ac:dyDescent="0.35"/>
    <row r="3379" s="9" customFormat="1" ht="30" customHeight="1" x14ac:dyDescent="0.35"/>
    <row r="3380" s="9" customFormat="1" ht="30" customHeight="1" x14ac:dyDescent="0.35"/>
    <row r="3381" s="9" customFormat="1" ht="30" customHeight="1" x14ac:dyDescent="0.35"/>
    <row r="3382" s="9" customFormat="1" ht="30" customHeight="1" x14ac:dyDescent="0.35"/>
    <row r="3383" s="9" customFormat="1" ht="30" customHeight="1" x14ac:dyDescent="0.35"/>
    <row r="3384" s="9" customFormat="1" ht="30" customHeight="1" x14ac:dyDescent="0.35"/>
    <row r="3385" s="9" customFormat="1" ht="30" customHeight="1" x14ac:dyDescent="0.35"/>
    <row r="3386" s="9" customFormat="1" ht="30" customHeight="1" x14ac:dyDescent="0.35"/>
    <row r="3387" s="9" customFormat="1" ht="30" customHeight="1" x14ac:dyDescent="0.35"/>
    <row r="3388" s="9" customFormat="1" ht="30" customHeight="1" x14ac:dyDescent="0.35"/>
    <row r="3389" s="9" customFormat="1" ht="30" customHeight="1" x14ac:dyDescent="0.35"/>
    <row r="3390" s="9" customFormat="1" ht="30" customHeight="1" x14ac:dyDescent="0.35"/>
    <row r="3391" s="9" customFormat="1" ht="30" customHeight="1" x14ac:dyDescent="0.35"/>
    <row r="3392" s="9" customFormat="1" ht="30" customHeight="1" x14ac:dyDescent="0.35"/>
    <row r="3393" s="9" customFormat="1" ht="30" customHeight="1" x14ac:dyDescent="0.35"/>
    <row r="3394" s="9" customFormat="1" ht="30" customHeight="1" x14ac:dyDescent="0.35"/>
    <row r="3395" s="9" customFormat="1" ht="30" customHeight="1" x14ac:dyDescent="0.35"/>
    <row r="3396" s="9" customFormat="1" ht="30" customHeight="1" x14ac:dyDescent="0.35"/>
    <row r="3397" s="9" customFormat="1" ht="30" customHeight="1" x14ac:dyDescent="0.35"/>
    <row r="3398" s="9" customFormat="1" ht="30" customHeight="1" x14ac:dyDescent="0.35"/>
    <row r="3399" s="9" customFormat="1" ht="30" customHeight="1" x14ac:dyDescent="0.35"/>
    <row r="3400" s="9" customFormat="1" ht="30" customHeight="1" x14ac:dyDescent="0.35"/>
    <row r="3401" s="9" customFormat="1" ht="30" customHeight="1" x14ac:dyDescent="0.35"/>
    <row r="3402" s="9" customFormat="1" ht="30" customHeight="1" x14ac:dyDescent="0.35"/>
    <row r="3403" s="9" customFormat="1" ht="30" customHeight="1" x14ac:dyDescent="0.35"/>
    <row r="3404" s="9" customFormat="1" ht="30" customHeight="1" x14ac:dyDescent="0.35"/>
    <row r="3405" s="9" customFormat="1" ht="30" customHeight="1" x14ac:dyDescent="0.35"/>
    <row r="3406" s="9" customFormat="1" ht="30" customHeight="1" x14ac:dyDescent="0.35"/>
    <row r="3407" s="9" customFormat="1" ht="30" customHeight="1" x14ac:dyDescent="0.35"/>
    <row r="3408" s="9" customFormat="1" ht="30" customHeight="1" x14ac:dyDescent="0.35"/>
    <row r="3409" s="9" customFormat="1" ht="30" customHeight="1" x14ac:dyDescent="0.35"/>
    <row r="3410" s="9" customFormat="1" ht="30" customHeight="1" x14ac:dyDescent="0.35"/>
    <row r="3411" s="9" customFormat="1" ht="30" customHeight="1" x14ac:dyDescent="0.35"/>
    <row r="3412" s="9" customFormat="1" ht="30" customHeight="1" x14ac:dyDescent="0.35"/>
    <row r="3413" s="9" customFormat="1" ht="30" customHeight="1" x14ac:dyDescent="0.35"/>
    <row r="3414" s="9" customFormat="1" ht="30" customHeight="1" x14ac:dyDescent="0.35"/>
    <row r="3415" s="9" customFormat="1" ht="30" customHeight="1" x14ac:dyDescent="0.35"/>
    <row r="3416" s="9" customFormat="1" ht="30" customHeight="1" x14ac:dyDescent="0.35"/>
    <row r="3417" s="9" customFormat="1" ht="30" customHeight="1" x14ac:dyDescent="0.35"/>
    <row r="3418" s="9" customFormat="1" ht="30" customHeight="1" x14ac:dyDescent="0.35"/>
    <row r="3419" s="9" customFormat="1" ht="30" customHeight="1" x14ac:dyDescent="0.35"/>
    <row r="3420" s="9" customFormat="1" ht="30" customHeight="1" x14ac:dyDescent="0.35"/>
    <row r="3421" s="9" customFormat="1" ht="30" customHeight="1" x14ac:dyDescent="0.35"/>
    <row r="3422" s="9" customFormat="1" ht="30" customHeight="1" x14ac:dyDescent="0.35"/>
    <row r="3423" s="9" customFormat="1" ht="30" customHeight="1" x14ac:dyDescent="0.35"/>
    <row r="3424" s="9" customFormat="1" ht="30" customHeight="1" x14ac:dyDescent="0.35"/>
    <row r="3425" s="9" customFormat="1" ht="30" customHeight="1" x14ac:dyDescent="0.35"/>
    <row r="3426" s="9" customFormat="1" ht="30" customHeight="1" x14ac:dyDescent="0.35"/>
    <row r="3427" s="9" customFormat="1" ht="30" customHeight="1" x14ac:dyDescent="0.35"/>
    <row r="3428" s="9" customFormat="1" ht="30" customHeight="1" x14ac:dyDescent="0.35"/>
    <row r="3429" s="9" customFormat="1" ht="30" customHeight="1" x14ac:dyDescent="0.35"/>
    <row r="3430" s="9" customFormat="1" ht="30" customHeight="1" x14ac:dyDescent="0.35"/>
    <row r="3431" s="9" customFormat="1" ht="30" customHeight="1" x14ac:dyDescent="0.35"/>
    <row r="3432" s="9" customFormat="1" ht="30" customHeight="1" x14ac:dyDescent="0.35"/>
    <row r="3433" s="9" customFormat="1" ht="30" customHeight="1" x14ac:dyDescent="0.35"/>
    <row r="3434" s="9" customFormat="1" ht="30" customHeight="1" x14ac:dyDescent="0.35"/>
    <row r="3435" s="9" customFormat="1" ht="30" customHeight="1" x14ac:dyDescent="0.35"/>
    <row r="3436" s="9" customFormat="1" ht="30" customHeight="1" x14ac:dyDescent="0.35"/>
    <row r="3437" s="9" customFormat="1" ht="30" customHeight="1" x14ac:dyDescent="0.35"/>
    <row r="3438" s="9" customFormat="1" ht="30" customHeight="1" x14ac:dyDescent="0.35"/>
    <row r="3439" s="9" customFormat="1" ht="30" customHeight="1" x14ac:dyDescent="0.35"/>
    <row r="3440" s="9" customFormat="1" ht="30" customHeight="1" x14ac:dyDescent="0.35"/>
    <row r="3441" s="9" customFormat="1" ht="30" customHeight="1" x14ac:dyDescent="0.35"/>
    <row r="3442" s="9" customFormat="1" ht="30" customHeight="1" x14ac:dyDescent="0.35"/>
    <row r="3443" s="9" customFormat="1" ht="30" customHeight="1" x14ac:dyDescent="0.35"/>
    <row r="3444" s="9" customFormat="1" ht="30" customHeight="1" x14ac:dyDescent="0.35"/>
    <row r="3445" s="9" customFormat="1" ht="30" customHeight="1" x14ac:dyDescent="0.35"/>
    <row r="3446" s="9" customFormat="1" ht="30" customHeight="1" x14ac:dyDescent="0.35"/>
    <row r="3447" s="9" customFormat="1" ht="30" customHeight="1" x14ac:dyDescent="0.35"/>
    <row r="3448" s="9" customFormat="1" ht="30" customHeight="1" x14ac:dyDescent="0.35"/>
    <row r="3449" s="9" customFormat="1" ht="30" customHeight="1" x14ac:dyDescent="0.35"/>
    <row r="3450" s="9" customFormat="1" ht="30" customHeight="1" x14ac:dyDescent="0.35"/>
    <row r="3451" s="9" customFormat="1" ht="30" customHeight="1" x14ac:dyDescent="0.35"/>
    <row r="3452" s="9" customFormat="1" ht="30" customHeight="1" x14ac:dyDescent="0.35"/>
    <row r="3453" s="9" customFormat="1" ht="30" customHeight="1" x14ac:dyDescent="0.35"/>
    <row r="3454" s="9" customFormat="1" ht="30" customHeight="1" x14ac:dyDescent="0.35"/>
    <row r="3455" s="9" customFormat="1" ht="30" customHeight="1" x14ac:dyDescent="0.35"/>
    <row r="3456" s="9" customFormat="1" ht="30" customHeight="1" x14ac:dyDescent="0.35"/>
    <row r="3457" s="9" customFormat="1" ht="30" customHeight="1" x14ac:dyDescent="0.35"/>
    <row r="3458" s="9" customFormat="1" ht="30" customHeight="1" x14ac:dyDescent="0.35"/>
    <row r="3459" s="9" customFormat="1" ht="30" customHeight="1" x14ac:dyDescent="0.35"/>
    <row r="3460" s="9" customFormat="1" ht="30" customHeight="1" x14ac:dyDescent="0.35"/>
    <row r="3461" s="9" customFormat="1" ht="30" customHeight="1" x14ac:dyDescent="0.35"/>
    <row r="3462" s="9" customFormat="1" ht="30" customHeight="1" x14ac:dyDescent="0.35"/>
    <row r="3463" s="9" customFormat="1" ht="30" customHeight="1" x14ac:dyDescent="0.35"/>
    <row r="3464" s="9" customFormat="1" ht="30" customHeight="1" x14ac:dyDescent="0.35"/>
    <row r="3465" s="9" customFormat="1" ht="30" customHeight="1" x14ac:dyDescent="0.35"/>
    <row r="3466" s="9" customFormat="1" ht="30" customHeight="1" x14ac:dyDescent="0.35"/>
    <row r="3467" s="9" customFormat="1" ht="30" customHeight="1" x14ac:dyDescent="0.35"/>
    <row r="3468" s="9" customFormat="1" ht="30" customHeight="1" x14ac:dyDescent="0.35"/>
    <row r="3469" s="9" customFormat="1" ht="30" customHeight="1" x14ac:dyDescent="0.35"/>
    <row r="3470" s="9" customFormat="1" ht="30" customHeight="1" x14ac:dyDescent="0.35"/>
    <row r="3471" s="9" customFormat="1" ht="30" customHeight="1" x14ac:dyDescent="0.35"/>
    <row r="3472" s="9" customFormat="1" ht="30" customHeight="1" x14ac:dyDescent="0.35"/>
    <row r="3473" s="9" customFormat="1" ht="30" customHeight="1" x14ac:dyDescent="0.35"/>
    <row r="3474" s="9" customFormat="1" ht="30" customHeight="1" x14ac:dyDescent="0.35"/>
    <row r="3475" s="9" customFormat="1" ht="30" customHeight="1" x14ac:dyDescent="0.35"/>
    <row r="3476" s="9" customFormat="1" ht="30" customHeight="1" x14ac:dyDescent="0.35"/>
    <row r="3477" s="9" customFormat="1" ht="30" customHeight="1" x14ac:dyDescent="0.35"/>
    <row r="3478" s="9" customFormat="1" ht="30" customHeight="1" x14ac:dyDescent="0.35"/>
    <row r="3479" s="9" customFormat="1" ht="30" customHeight="1" x14ac:dyDescent="0.35"/>
    <row r="3480" s="9" customFormat="1" ht="30" customHeight="1" x14ac:dyDescent="0.35"/>
    <row r="3481" s="9" customFormat="1" ht="30" customHeight="1" x14ac:dyDescent="0.35"/>
    <row r="3482" s="9" customFormat="1" ht="30" customHeight="1" x14ac:dyDescent="0.35"/>
    <row r="3483" s="9" customFormat="1" ht="30" customHeight="1" x14ac:dyDescent="0.35"/>
    <row r="3484" s="9" customFormat="1" ht="30" customHeight="1" x14ac:dyDescent="0.35"/>
    <row r="3485" s="9" customFormat="1" ht="30" customHeight="1" x14ac:dyDescent="0.35"/>
    <row r="3486" s="9" customFormat="1" ht="30" customHeight="1" x14ac:dyDescent="0.35"/>
    <row r="3487" s="9" customFormat="1" ht="30" customHeight="1" x14ac:dyDescent="0.35"/>
    <row r="3488" s="9" customFormat="1" ht="30" customHeight="1" x14ac:dyDescent="0.35"/>
    <row r="3489" s="9" customFormat="1" ht="30" customHeight="1" x14ac:dyDescent="0.35"/>
    <row r="3490" s="9" customFormat="1" ht="30" customHeight="1" x14ac:dyDescent="0.35"/>
    <row r="3491" s="9" customFormat="1" ht="30" customHeight="1" x14ac:dyDescent="0.35"/>
    <row r="3492" s="9" customFormat="1" ht="30" customHeight="1" x14ac:dyDescent="0.35"/>
    <row r="3493" s="9" customFormat="1" ht="30" customHeight="1" x14ac:dyDescent="0.35"/>
    <row r="3494" s="9" customFormat="1" ht="30" customHeight="1" x14ac:dyDescent="0.35"/>
    <row r="3495" s="9" customFormat="1" ht="30" customHeight="1" x14ac:dyDescent="0.35"/>
    <row r="3496" s="9" customFormat="1" ht="30" customHeight="1" x14ac:dyDescent="0.35"/>
    <row r="3497" s="9" customFormat="1" ht="30" customHeight="1" x14ac:dyDescent="0.35"/>
    <row r="3498" s="9" customFormat="1" ht="30" customHeight="1" x14ac:dyDescent="0.35"/>
    <row r="3499" s="9" customFormat="1" ht="30" customHeight="1" x14ac:dyDescent="0.35"/>
    <row r="3500" s="9" customFormat="1" ht="30" customHeight="1" x14ac:dyDescent="0.35"/>
    <row r="3501" s="9" customFormat="1" ht="30" customHeight="1" x14ac:dyDescent="0.35"/>
    <row r="3502" s="9" customFormat="1" ht="30" customHeight="1" x14ac:dyDescent="0.35"/>
    <row r="3503" s="9" customFormat="1" ht="30" customHeight="1" x14ac:dyDescent="0.35"/>
    <row r="3504" s="9" customFormat="1" ht="30" customHeight="1" x14ac:dyDescent="0.35"/>
    <row r="3505" s="9" customFormat="1" ht="30" customHeight="1" x14ac:dyDescent="0.35"/>
    <row r="3506" s="9" customFormat="1" ht="30" customHeight="1" x14ac:dyDescent="0.35"/>
    <row r="3507" s="9" customFormat="1" ht="30" customHeight="1" x14ac:dyDescent="0.35"/>
    <row r="3508" s="9" customFormat="1" ht="30" customHeight="1" x14ac:dyDescent="0.35"/>
    <row r="3509" s="9" customFormat="1" ht="30" customHeight="1" x14ac:dyDescent="0.35"/>
    <row r="3510" s="9" customFormat="1" ht="30" customHeight="1" x14ac:dyDescent="0.35"/>
    <row r="3511" s="9" customFormat="1" ht="30" customHeight="1" x14ac:dyDescent="0.35"/>
    <row r="3512" s="9" customFormat="1" ht="30" customHeight="1" x14ac:dyDescent="0.35"/>
    <row r="3513" s="9" customFormat="1" ht="30" customHeight="1" x14ac:dyDescent="0.35"/>
    <row r="3514" s="9" customFormat="1" ht="30" customHeight="1" x14ac:dyDescent="0.35"/>
    <row r="3515" s="9" customFormat="1" ht="30" customHeight="1" x14ac:dyDescent="0.35"/>
    <row r="3516" s="9" customFormat="1" ht="30" customHeight="1" x14ac:dyDescent="0.35"/>
    <row r="3517" s="9" customFormat="1" ht="30" customHeight="1" x14ac:dyDescent="0.35"/>
    <row r="3518" s="9" customFormat="1" ht="30" customHeight="1" x14ac:dyDescent="0.35"/>
    <row r="3519" s="9" customFormat="1" ht="30" customHeight="1" x14ac:dyDescent="0.35"/>
    <row r="3520" s="9" customFormat="1" ht="30" customHeight="1" x14ac:dyDescent="0.35"/>
    <row r="3521" s="9" customFormat="1" ht="30" customHeight="1" x14ac:dyDescent="0.35"/>
    <row r="3522" s="9" customFormat="1" ht="30" customHeight="1" x14ac:dyDescent="0.35"/>
    <row r="3523" s="9" customFormat="1" ht="30" customHeight="1" x14ac:dyDescent="0.35"/>
    <row r="3524" s="9" customFormat="1" ht="30" customHeight="1" x14ac:dyDescent="0.35"/>
    <row r="3525" s="9" customFormat="1" ht="30" customHeight="1" x14ac:dyDescent="0.35"/>
    <row r="3526" s="9" customFormat="1" ht="30" customHeight="1" x14ac:dyDescent="0.35"/>
    <row r="3527" s="9" customFormat="1" ht="30" customHeight="1" x14ac:dyDescent="0.35"/>
    <row r="3528" s="9" customFormat="1" ht="30" customHeight="1" x14ac:dyDescent="0.35"/>
    <row r="3529" s="9" customFormat="1" ht="30" customHeight="1" x14ac:dyDescent="0.35"/>
    <row r="3530" s="9" customFormat="1" ht="30" customHeight="1" x14ac:dyDescent="0.35"/>
    <row r="3531" s="9" customFormat="1" ht="30" customHeight="1" x14ac:dyDescent="0.35"/>
    <row r="3532" s="9" customFormat="1" ht="30" customHeight="1" x14ac:dyDescent="0.35"/>
    <row r="3533" s="9" customFormat="1" ht="30" customHeight="1" x14ac:dyDescent="0.35"/>
    <row r="3534" s="9" customFormat="1" ht="30" customHeight="1" x14ac:dyDescent="0.35"/>
    <row r="3535" s="9" customFormat="1" ht="30" customHeight="1" x14ac:dyDescent="0.35"/>
    <row r="3536" s="9" customFormat="1" ht="30" customHeight="1" x14ac:dyDescent="0.35"/>
    <row r="3537" s="9" customFormat="1" ht="30" customHeight="1" x14ac:dyDescent="0.35"/>
    <row r="3538" s="9" customFormat="1" ht="30" customHeight="1" x14ac:dyDescent="0.35"/>
    <row r="3539" s="9" customFormat="1" ht="30" customHeight="1" x14ac:dyDescent="0.35"/>
    <row r="3540" s="9" customFormat="1" ht="30" customHeight="1" x14ac:dyDescent="0.35"/>
    <row r="3541" s="9" customFormat="1" ht="30" customHeight="1" x14ac:dyDescent="0.35"/>
    <row r="3542" s="9" customFormat="1" ht="30" customHeight="1" x14ac:dyDescent="0.35"/>
    <row r="3543" s="9" customFormat="1" ht="30" customHeight="1" x14ac:dyDescent="0.35"/>
    <row r="3544" s="9" customFormat="1" ht="30" customHeight="1" x14ac:dyDescent="0.35"/>
    <row r="3545" s="9" customFormat="1" ht="30" customHeight="1" x14ac:dyDescent="0.35"/>
    <row r="3546" s="9" customFormat="1" ht="30" customHeight="1" x14ac:dyDescent="0.35"/>
    <row r="3547" s="9" customFormat="1" ht="30" customHeight="1" x14ac:dyDescent="0.35"/>
    <row r="3548" s="9" customFormat="1" ht="30" customHeight="1" x14ac:dyDescent="0.35"/>
    <row r="3549" s="9" customFormat="1" ht="30" customHeight="1" x14ac:dyDescent="0.35"/>
    <row r="3550" s="9" customFormat="1" ht="30" customHeight="1" x14ac:dyDescent="0.35"/>
    <row r="3551" s="9" customFormat="1" ht="30" customHeight="1" x14ac:dyDescent="0.35"/>
    <row r="3552" s="9" customFormat="1" ht="30" customHeight="1" x14ac:dyDescent="0.35"/>
    <row r="3553" s="9" customFormat="1" ht="30" customHeight="1" x14ac:dyDescent="0.35"/>
    <row r="3554" s="9" customFormat="1" ht="30" customHeight="1" x14ac:dyDescent="0.35"/>
    <row r="3555" s="9" customFormat="1" ht="30" customHeight="1" x14ac:dyDescent="0.35"/>
    <row r="3556" s="9" customFormat="1" ht="30" customHeight="1" x14ac:dyDescent="0.35"/>
    <row r="3557" s="9" customFormat="1" ht="30" customHeight="1" x14ac:dyDescent="0.35"/>
    <row r="3558" s="9" customFormat="1" ht="30" customHeight="1" x14ac:dyDescent="0.35"/>
    <row r="3559" s="9" customFormat="1" ht="30" customHeight="1" x14ac:dyDescent="0.35"/>
    <row r="3560" s="9" customFormat="1" ht="30" customHeight="1" x14ac:dyDescent="0.35"/>
    <row r="3561" s="9" customFormat="1" ht="30" customHeight="1" x14ac:dyDescent="0.35"/>
    <row r="3562" s="9" customFormat="1" ht="30" customHeight="1" x14ac:dyDescent="0.35"/>
    <row r="3563" s="9" customFormat="1" ht="30" customHeight="1" x14ac:dyDescent="0.35"/>
    <row r="3564" s="9" customFormat="1" ht="30" customHeight="1" x14ac:dyDescent="0.35"/>
    <row r="3565" s="9" customFormat="1" ht="30" customHeight="1" x14ac:dyDescent="0.35"/>
    <row r="3566" s="9" customFormat="1" ht="30" customHeight="1" x14ac:dyDescent="0.35"/>
    <row r="3567" s="9" customFormat="1" ht="30" customHeight="1" x14ac:dyDescent="0.35"/>
    <row r="3568" s="9" customFormat="1" ht="30" customHeight="1" x14ac:dyDescent="0.35"/>
    <row r="3569" s="9" customFormat="1" ht="30" customHeight="1" x14ac:dyDescent="0.35"/>
    <row r="3570" s="9" customFormat="1" ht="30" customHeight="1" x14ac:dyDescent="0.35"/>
    <row r="3571" s="9" customFormat="1" ht="30" customHeight="1" x14ac:dyDescent="0.35"/>
    <row r="3572" s="9" customFormat="1" ht="30" customHeight="1" x14ac:dyDescent="0.35"/>
    <row r="3573" s="9" customFormat="1" ht="30" customHeight="1" x14ac:dyDescent="0.35"/>
    <row r="3574" s="9" customFormat="1" ht="30" customHeight="1" x14ac:dyDescent="0.35"/>
    <row r="3575" s="9" customFormat="1" ht="30" customHeight="1" x14ac:dyDescent="0.35"/>
    <row r="3576" s="9" customFormat="1" ht="30" customHeight="1" x14ac:dyDescent="0.35"/>
    <row r="3577" s="9" customFormat="1" ht="30" customHeight="1" x14ac:dyDescent="0.35"/>
    <row r="3578" s="9" customFormat="1" ht="30" customHeight="1" x14ac:dyDescent="0.35"/>
    <row r="3579" s="9" customFormat="1" ht="30" customHeight="1" x14ac:dyDescent="0.35"/>
    <row r="3580" s="9" customFormat="1" ht="30" customHeight="1" x14ac:dyDescent="0.35"/>
    <row r="3581" s="9" customFormat="1" ht="30" customHeight="1" x14ac:dyDescent="0.35"/>
    <row r="3582" s="9" customFormat="1" ht="30" customHeight="1" x14ac:dyDescent="0.35"/>
    <row r="3583" s="9" customFormat="1" ht="30" customHeight="1" x14ac:dyDescent="0.35"/>
    <row r="3584" s="9" customFormat="1" ht="30" customHeight="1" x14ac:dyDescent="0.35"/>
    <row r="3585" s="9" customFormat="1" ht="30" customHeight="1" x14ac:dyDescent="0.35"/>
    <row r="3586" s="9" customFormat="1" ht="30" customHeight="1" x14ac:dyDescent="0.35"/>
    <row r="3587" s="9" customFormat="1" ht="30" customHeight="1" x14ac:dyDescent="0.35"/>
    <row r="3588" s="9" customFormat="1" ht="30" customHeight="1" x14ac:dyDescent="0.35"/>
    <row r="3589" s="9" customFormat="1" ht="30" customHeight="1" x14ac:dyDescent="0.35"/>
    <row r="3590" s="9" customFormat="1" ht="30" customHeight="1" x14ac:dyDescent="0.35"/>
    <row r="3591" s="9" customFormat="1" ht="30" customHeight="1" x14ac:dyDescent="0.35"/>
    <row r="3592" s="9" customFormat="1" ht="30" customHeight="1" x14ac:dyDescent="0.35"/>
    <row r="3593" s="9" customFormat="1" ht="30" customHeight="1" x14ac:dyDescent="0.35"/>
    <row r="3594" s="9" customFormat="1" ht="30" customHeight="1" x14ac:dyDescent="0.35"/>
    <row r="3595" s="9" customFormat="1" ht="30" customHeight="1" x14ac:dyDescent="0.35"/>
    <row r="3596" s="9" customFormat="1" ht="30" customHeight="1" x14ac:dyDescent="0.35"/>
    <row r="3597" s="9" customFormat="1" ht="30" customHeight="1" x14ac:dyDescent="0.35"/>
    <row r="3598" s="9" customFormat="1" ht="30" customHeight="1" x14ac:dyDescent="0.35"/>
    <row r="3599" s="9" customFormat="1" ht="30" customHeight="1" x14ac:dyDescent="0.35"/>
    <row r="3600" s="9" customFormat="1" ht="30" customHeight="1" x14ac:dyDescent="0.35"/>
    <row r="3601" s="9" customFormat="1" ht="30" customHeight="1" x14ac:dyDescent="0.35"/>
    <row r="3602" s="9" customFormat="1" ht="30" customHeight="1" x14ac:dyDescent="0.35"/>
    <row r="3603" s="9" customFormat="1" ht="30" customHeight="1" x14ac:dyDescent="0.35"/>
    <row r="3604" s="9" customFormat="1" ht="30" customHeight="1" x14ac:dyDescent="0.35"/>
    <row r="3605" s="9" customFormat="1" ht="30" customHeight="1" x14ac:dyDescent="0.35"/>
    <row r="3606" s="9" customFormat="1" ht="30" customHeight="1" x14ac:dyDescent="0.35"/>
    <row r="3607" s="9" customFormat="1" ht="30" customHeight="1" x14ac:dyDescent="0.35"/>
    <row r="3608" s="9" customFormat="1" ht="30" customHeight="1" x14ac:dyDescent="0.35"/>
    <row r="3609" s="9" customFormat="1" ht="30" customHeight="1" x14ac:dyDescent="0.35"/>
    <row r="3610" s="9" customFormat="1" ht="30" customHeight="1" x14ac:dyDescent="0.35"/>
    <row r="3611" s="9" customFormat="1" ht="30" customHeight="1" x14ac:dyDescent="0.35"/>
    <row r="3612" s="9" customFormat="1" ht="30" customHeight="1" x14ac:dyDescent="0.35"/>
    <row r="3613" s="9" customFormat="1" ht="30" customHeight="1" x14ac:dyDescent="0.35"/>
    <row r="3614" s="9" customFormat="1" ht="30" customHeight="1" x14ac:dyDescent="0.35"/>
    <row r="3615" s="9" customFormat="1" ht="30" customHeight="1" x14ac:dyDescent="0.35"/>
    <row r="3616" s="9" customFormat="1" ht="30" customHeight="1" x14ac:dyDescent="0.35"/>
    <row r="3617" s="9" customFormat="1" ht="30" customHeight="1" x14ac:dyDescent="0.35"/>
    <row r="3618" s="9" customFormat="1" ht="30" customHeight="1" x14ac:dyDescent="0.35"/>
    <row r="3619" s="9" customFormat="1" ht="30" customHeight="1" x14ac:dyDescent="0.35"/>
    <row r="3620" s="9" customFormat="1" ht="30" customHeight="1" x14ac:dyDescent="0.35"/>
    <row r="3621" s="9" customFormat="1" ht="30" customHeight="1" x14ac:dyDescent="0.35"/>
    <row r="3622" s="9" customFormat="1" ht="30" customHeight="1" x14ac:dyDescent="0.35"/>
    <row r="3623" s="9" customFormat="1" ht="30" customHeight="1" x14ac:dyDescent="0.35"/>
    <row r="3624" s="9" customFormat="1" ht="30" customHeight="1" x14ac:dyDescent="0.35"/>
    <row r="3625" s="9" customFormat="1" ht="30" customHeight="1" x14ac:dyDescent="0.35"/>
    <row r="3626" s="9" customFormat="1" ht="30" customHeight="1" x14ac:dyDescent="0.35"/>
    <row r="3627" s="9" customFormat="1" ht="30" customHeight="1" x14ac:dyDescent="0.35"/>
    <row r="3628" s="9" customFormat="1" ht="30" customHeight="1" x14ac:dyDescent="0.35"/>
    <row r="3629" s="9" customFormat="1" ht="30" customHeight="1" x14ac:dyDescent="0.35"/>
    <row r="3630" s="9" customFormat="1" ht="30" customHeight="1" x14ac:dyDescent="0.35"/>
    <row r="3631" s="9" customFormat="1" ht="30" customHeight="1" x14ac:dyDescent="0.35"/>
    <row r="3632" s="9" customFormat="1" ht="30" customHeight="1" x14ac:dyDescent="0.35"/>
    <row r="3633" s="9" customFormat="1" ht="30" customHeight="1" x14ac:dyDescent="0.35"/>
    <row r="3634" s="9" customFormat="1" ht="30" customHeight="1" x14ac:dyDescent="0.35"/>
    <row r="3635" s="9" customFormat="1" ht="30" customHeight="1" x14ac:dyDescent="0.35"/>
    <row r="3636" s="9" customFormat="1" ht="30" customHeight="1" x14ac:dyDescent="0.35"/>
    <row r="3637" s="9" customFormat="1" ht="30" customHeight="1" x14ac:dyDescent="0.35"/>
    <row r="3638" s="9" customFormat="1" ht="30" customHeight="1" x14ac:dyDescent="0.35"/>
    <row r="3639" s="9" customFormat="1" ht="30" customHeight="1" x14ac:dyDescent="0.35"/>
    <row r="3640" s="9" customFormat="1" ht="30" customHeight="1" x14ac:dyDescent="0.35"/>
    <row r="3641" s="9" customFormat="1" ht="30" customHeight="1" x14ac:dyDescent="0.35"/>
    <row r="3642" s="9" customFormat="1" ht="30" customHeight="1" x14ac:dyDescent="0.35"/>
    <row r="3643" s="9" customFormat="1" ht="30" customHeight="1" x14ac:dyDescent="0.35"/>
    <row r="3644" s="9" customFormat="1" ht="30" customHeight="1" x14ac:dyDescent="0.35"/>
    <row r="3645" s="9" customFormat="1" ht="30" customHeight="1" x14ac:dyDescent="0.35"/>
    <row r="3646" s="9" customFormat="1" ht="30" customHeight="1" x14ac:dyDescent="0.35"/>
    <row r="3647" s="9" customFormat="1" ht="30" customHeight="1" x14ac:dyDescent="0.35"/>
    <row r="3648" s="9" customFormat="1" ht="30" customHeight="1" x14ac:dyDescent="0.35"/>
    <row r="3649" s="9" customFormat="1" ht="30" customHeight="1" x14ac:dyDescent="0.35"/>
    <row r="3650" s="9" customFormat="1" ht="30" customHeight="1" x14ac:dyDescent="0.35"/>
    <row r="3651" s="9" customFormat="1" ht="30" customHeight="1" x14ac:dyDescent="0.35"/>
    <row r="3652" s="9" customFormat="1" ht="30" customHeight="1" x14ac:dyDescent="0.35"/>
    <row r="3653" s="9" customFormat="1" ht="30" customHeight="1" x14ac:dyDescent="0.35"/>
    <row r="3654" s="9" customFormat="1" ht="30" customHeight="1" x14ac:dyDescent="0.35"/>
    <row r="3655" s="9" customFormat="1" ht="30" customHeight="1" x14ac:dyDescent="0.35"/>
    <row r="3656" s="9" customFormat="1" ht="30" customHeight="1" x14ac:dyDescent="0.35"/>
    <row r="3657" s="9" customFormat="1" ht="30" customHeight="1" x14ac:dyDescent="0.35"/>
    <row r="3658" s="9" customFormat="1" ht="30" customHeight="1" x14ac:dyDescent="0.35"/>
    <row r="3659" s="9" customFormat="1" ht="30" customHeight="1" x14ac:dyDescent="0.35"/>
    <row r="3660" s="9" customFormat="1" ht="30" customHeight="1" x14ac:dyDescent="0.35"/>
    <row r="3661" s="9" customFormat="1" ht="30" customHeight="1" x14ac:dyDescent="0.35"/>
    <row r="3662" s="9" customFormat="1" ht="30" customHeight="1" x14ac:dyDescent="0.35"/>
    <row r="3663" s="9" customFormat="1" ht="30" customHeight="1" x14ac:dyDescent="0.35"/>
    <row r="3664" s="9" customFormat="1" ht="30" customHeight="1" x14ac:dyDescent="0.35"/>
    <row r="3665" s="9" customFormat="1" ht="30" customHeight="1" x14ac:dyDescent="0.35"/>
    <row r="3666" s="9" customFormat="1" ht="30" customHeight="1" x14ac:dyDescent="0.35"/>
    <row r="3667" s="9" customFormat="1" ht="30" customHeight="1" x14ac:dyDescent="0.35"/>
    <row r="3668" s="9" customFormat="1" ht="30" customHeight="1" x14ac:dyDescent="0.35"/>
    <row r="3669" s="9" customFormat="1" ht="30" customHeight="1" x14ac:dyDescent="0.35"/>
    <row r="3670" s="9" customFormat="1" ht="30" customHeight="1" x14ac:dyDescent="0.35"/>
    <row r="3671" s="9" customFormat="1" ht="30" customHeight="1" x14ac:dyDescent="0.35"/>
    <row r="3672" s="9" customFormat="1" ht="30" customHeight="1" x14ac:dyDescent="0.35"/>
    <row r="3673" s="9" customFormat="1" ht="30" customHeight="1" x14ac:dyDescent="0.35"/>
    <row r="3674" s="9" customFormat="1" ht="30" customHeight="1" x14ac:dyDescent="0.35"/>
    <row r="3675" s="9" customFormat="1" ht="30" customHeight="1" x14ac:dyDescent="0.35"/>
    <row r="3676" s="9" customFormat="1" ht="30" customHeight="1" x14ac:dyDescent="0.35"/>
    <row r="3677" s="9" customFormat="1" ht="30" customHeight="1" x14ac:dyDescent="0.35"/>
    <row r="3678" s="9" customFormat="1" ht="30" customHeight="1" x14ac:dyDescent="0.35"/>
    <row r="3679" s="9" customFormat="1" ht="30" customHeight="1" x14ac:dyDescent="0.35"/>
    <row r="3680" s="9" customFormat="1" ht="30" customHeight="1" x14ac:dyDescent="0.35"/>
    <row r="3681" s="9" customFormat="1" ht="30" customHeight="1" x14ac:dyDescent="0.35"/>
    <row r="3682" s="9" customFormat="1" ht="30" customHeight="1" x14ac:dyDescent="0.35"/>
    <row r="3683" s="9" customFormat="1" ht="30" customHeight="1" x14ac:dyDescent="0.35"/>
    <row r="3684" s="9" customFormat="1" ht="30" customHeight="1" x14ac:dyDescent="0.35"/>
    <row r="3685" s="9" customFormat="1" ht="30" customHeight="1" x14ac:dyDescent="0.35"/>
    <row r="3686" s="9" customFormat="1" ht="30" customHeight="1" x14ac:dyDescent="0.35"/>
    <row r="3687" s="9" customFormat="1" ht="30" customHeight="1" x14ac:dyDescent="0.35"/>
    <row r="3688" s="9" customFormat="1" ht="30" customHeight="1" x14ac:dyDescent="0.35"/>
    <row r="3689" s="9" customFormat="1" ht="30" customHeight="1" x14ac:dyDescent="0.35"/>
    <row r="3690" s="9" customFormat="1" ht="30" customHeight="1" x14ac:dyDescent="0.35"/>
    <row r="3691" s="9" customFormat="1" ht="30" customHeight="1" x14ac:dyDescent="0.35"/>
    <row r="3692" s="9" customFormat="1" ht="30" customHeight="1" x14ac:dyDescent="0.35"/>
    <row r="3693" s="9" customFormat="1" ht="30" customHeight="1" x14ac:dyDescent="0.35"/>
    <row r="3694" s="9" customFormat="1" ht="30" customHeight="1" x14ac:dyDescent="0.35"/>
    <row r="3695" s="9" customFormat="1" ht="30" customHeight="1" x14ac:dyDescent="0.35"/>
    <row r="3696" s="9" customFormat="1" ht="30" customHeight="1" x14ac:dyDescent="0.35"/>
    <row r="3697" s="9" customFormat="1" ht="30" customHeight="1" x14ac:dyDescent="0.35"/>
    <row r="3698" s="9" customFormat="1" ht="30" customHeight="1" x14ac:dyDescent="0.35"/>
    <row r="3699" s="9" customFormat="1" ht="30" customHeight="1" x14ac:dyDescent="0.35"/>
    <row r="3700" s="9" customFormat="1" ht="30" customHeight="1" x14ac:dyDescent="0.35"/>
    <row r="3701" s="9" customFormat="1" ht="30" customHeight="1" x14ac:dyDescent="0.35"/>
    <row r="3702" s="9" customFormat="1" ht="30" customHeight="1" x14ac:dyDescent="0.35"/>
    <row r="3703" s="9" customFormat="1" ht="30" customHeight="1" x14ac:dyDescent="0.35"/>
    <row r="3704" s="9" customFormat="1" ht="30" customHeight="1" x14ac:dyDescent="0.35"/>
    <row r="3705" s="9" customFormat="1" ht="30" customHeight="1" x14ac:dyDescent="0.35"/>
    <row r="3706" s="9" customFormat="1" ht="30" customHeight="1" x14ac:dyDescent="0.35"/>
    <row r="3707" s="9" customFormat="1" ht="30" customHeight="1" x14ac:dyDescent="0.35"/>
    <row r="3708" s="9" customFormat="1" ht="30" customHeight="1" x14ac:dyDescent="0.35"/>
    <row r="3709" s="9" customFormat="1" ht="30" customHeight="1" x14ac:dyDescent="0.35"/>
    <row r="3710" s="9" customFormat="1" ht="30" customHeight="1" x14ac:dyDescent="0.35"/>
    <row r="3711" s="9" customFormat="1" ht="30" customHeight="1" x14ac:dyDescent="0.35"/>
    <row r="3712" s="9" customFormat="1" ht="30" customHeight="1" x14ac:dyDescent="0.35"/>
    <row r="3713" s="9" customFormat="1" ht="30" customHeight="1" x14ac:dyDescent="0.35"/>
    <row r="3714" s="9" customFormat="1" ht="30" customHeight="1" x14ac:dyDescent="0.35"/>
    <row r="3715" s="9" customFormat="1" ht="30" customHeight="1" x14ac:dyDescent="0.35"/>
    <row r="3716" s="9" customFormat="1" ht="30" customHeight="1" x14ac:dyDescent="0.35"/>
    <row r="3717" s="9" customFormat="1" ht="30" customHeight="1" x14ac:dyDescent="0.35"/>
    <row r="3718" s="9" customFormat="1" ht="30" customHeight="1" x14ac:dyDescent="0.35"/>
    <row r="3719" s="9" customFormat="1" ht="30" customHeight="1" x14ac:dyDescent="0.35"/>
    <row r="3720" s="9" customFormat="1" ht="30" customHeight="1" x14ac:dyDescent="0.35"/>
    <row r="3721" s="9" customFormat="1" ht="30" customHeight="1" x14ac:dyDescent="0.35"/>
    <row r="3722" s="9" customFormat="1" ht="30" customHeight="1" x14ac:dyDescent="0.35"/>
    <row r="3723" s="9" customFormat="1" ht="30" customHeight="1" x14ac:dyDescent="0.35"/>
    <row r="3724" s="9" customFormat="1" ht="30" customHeight="1" x14ac:dyDescent="0.35"/>
    <row r="3725" s="9" customFormat="1" ht="30" customHeight="1" x14ac:dyDescent="0.35"/>
    <row r="3726" s="9" customFormat="1" ht="30" customHeight="1" x14ac:dyDescent="0.35"/>
    <row r="3727" s="9" customFormat="1" ht="30" customHeight="1" x14ac:dyDescent="0.35"/>
    <row r="3728" s="9" customFormat="1" ht="30" customHeight="1" x14ac:dyDescent="0.35"/>
    <row r="3729" s="9" customFormat="1" ht="30" customHeight="1" x14ac:dyDescent="0.35"/>
    <row r="3730" s="9" customFormat="1" ht="30" customHeight="1" x14ac:dyDescent="0.35"/>
    <row r="3731" s="9" customFormat="1" ht="30" customHeight="1" x14ac:dyDescent="0.35"/>
    <row r="3732" s="9" customFormat="1" ht="30" customHeight="1" x14ac:dyDescent="0.35"/>
    <row r="3733" s="9" customFormat="1" ht="30" customHeight="1" x14ac:dyDescent="0.35"/>
    <row r="3734" s="9" customFormat="1" ht="30" customHeight="1" x14ac:dyDescent="0.35"/>
    <row r="3735" s="9" customFormat="1" ht="30" customHeight="1" x14ac:dyDescent="0.35"/>
    <row r="3736" s="9" customFormat="1" ht="30" customHeight="1" x14ac:dyDescent="0.35"/>
    <row r="3737" s="9" customFormat="1" ht="30" customHeight="1" x14ac:dyDescent="0.35"/>
    <row r="3738" s="9" customFormat="1" ht="30" customHeight="1" x14ac:dyDescent="0.35"/>
    <row r="3739" s="9" customFormat="1" ht="30" customHeight="1" x14ac:dyDescent="0.35"/>
    <row r="3740" s="9" customFormat="1" ht="30" customHeight="1" x14ac:dyDescent="0.35"/>
    <row r="3741" s="9" customFormat="1" ht="30" customHeight="1" x14ac:dyDescent="0.35"/>
    <row r="3742" s="9" customFormat="1" ht="30" customHeight="1" x14ac:dyDescent="0.35"/>
    <row r="3743" s="9" customFormat="1" ht="30" customHeight="1" x14ac:dyDescent="0.35"/>
    <row r="3744" s="9" customFormat="1" ht="30" customHeight="1" x14ac:dyDescent="0.35"/>
    <row r="3745" s="9" customFormat="1" ht="30" customHeight="1" x14ac:dyDescent="0.35"/>
    <row r="3746" s="9" customFormat="1" ht="30" customHeight="1" x14ac:dyDescent="0.35"/>
    <row r="3747" s="9" customFormat="1" ht="30" customHeight="1" x14ac:dyDescent="0.35"/>
    <row r="3748" s="9" customFormat="1" ht="30" customHeight="1" x14ac:dyDescent="0.35"/>
    <row r="3749" s="9" customFormat="1" ht="30" customHeight="1" x14ac:dyDescent="0.35"/>
    <row r="3750" s="9" customFormat="1" ht="30" customHeight="1" x14ac:dyDescent="0.35"/>
    <row r="3751" s="9" customFormat="1" ht="30" customHeight="1" x14ac:dyDescent="0.35"/>
    <row r="3752" s="9" customFormat="1" ht="30" customHeight="1" x14ac:dyDescent="0.35"/>
    <row r="3753" s="9" customFormat="1" ht="30" customHeight="1" x14ac:dyDescent="0.35"/>
    <row r="3754" s="9" customFormat="1" ht="30" customHeight="1" x14ac:dyDescent="0.35"/>
    <row r="3755" s="9" customFormat="1" ht="30" customHeight="1" x14ac:dyDescent="0.35"/>
    <row r="3756" s="9" customFormat="1" ht="30" customHeight="1" x14ac:dyDescent="0.35"/>
    <row r="3757" s="9" customFormat="1" ht="30" customHeight="1" x14ac:dyDescent="0.35"/>
    <row r="3758" s="9" customFormat="1" ht="30" customHeight="1" x14ac:dyDescent="0.35"/>
    <row r="3759" s="9" customFormat="1" ht="30" customHeight="1" x14ac:dyDescent="0.35"/>
    <row r="3760" s="9" customFormat="1" ht="30" customHeight="1" x14ac:dyDescent="0.35"/>
    <row r="3761" s="9" customFormat="1" ht="30" customHeight="1" x14ac:dyDescent="0.35"/>
    <row r="3762" s="9" customFormat="1" ht="30" customHeight="1" x14ac:dyDescent="0.35"/>
    <row r="3763" s="9" customFormat="1" ht="30" customHeight="1" x14ac:dyDescent="0.35"/>
    <row r="3764" s="9" customFormat="1" ht="30" customHeight="1" x14ac:dyDescent="0.35"/>
    <row r="3765" s="9" customFormat="1" ht="30" customHeight="1" x14ac:dyDescent="0.35"/>
    <row r="3766" s="9" customFormat="1" ht="30" customHeight="1" x14ac:dyDescent="0.35"/>
    <row r="3767" s="9" customFormat="1" ht="30" customHeight="1" x14ac:dyDescent="0.35"/>
    <row r="3768" s="9" customFormat="1" ht="30" customHeight="1" x14ac:dyDescent="0.35"/>
    <row r="3769" s="9" customFormat="1" ht="30" customHeight="1" x14ac:dyDescent="0.35"/>
    <row r="3770" s="9" customFormat="1" ht="30" customHeight="1" x14ac:dyDescent="0.35"/>
    <row r="3771" s="9" customFormat="1" ht="30" customHeight="1" x14ac:dyDescent="0.35"/>
    <row r="3772" s="9" customFormat="1" ht="30" customHeight="1" x14ac:dyDescent="0.35"/>
    <row r="3773" s="9" customFormat="1" ht="30" customHeight="1" x14ac:dyDescent="0.35"/>
    <row r="3774" s="9" customFormat="1" ht="30" customHeight="1" x14ac:dyDescent="0.35"/>
    <row r="3775" s="9" customFormat="1" ht="30" customHeight="1" x14ac:dyDescent="0.35"/>
    <row r="3776" s="9" customFormat="1" ht="30" customHeight="1" x14ac:dyDescent="0.35"/>
    <row r="3777" s="9" customFormat="1" ht="30" customHeight="1" x14ac:dyDescent="0.35"/>
    <row r="3778" s="9" customFormat="1" ht="30" customHeight="1" x14ac:dyDescent="0.35"/>
    <row r="3779" s="9" customFormat="1" ht="30" customHeight="1" x14ac:dyDescent="0.35"/>
    <row r="3780" s="9" customFormat="1" ht="30" customHeight="1" x14ac:dyDescent="0.35"/>
    <row r="3781" s="9" customFormat="1" ht="30" customHeight="1" x14ac:dyDescent="0.35"/>
    <row r="3782" s="9" customFormat="1" ht="30" customHeight="1" x14ac:dyDescent="0.35"/>
    <row r="3783" s="9" customFormat="1" ht="30" customHeight="1" x14ac:dyDescent="0.35"/>
    <row r="3784" s="9" customFormat="1" ht="30" customHeight="1" x14ac:dyDescent="0.35"/>
    <row r="3785" s="9" customFormat="1" ht="30" customHeight="1" x14ac:dyDescent="0.35"/>
    <row r="3786" s="9" customFormat="1" ht="30" customHeight="1" x14ac:dyDescent="0.35"/>
    <row r="3787" s="9" customFormat="1" ht="30" customHeight="1" x14ac:dyDescent="0.35"/>
    <row r="3788" s="9" customFormat="1" ht="30" customHeight="1" x14ac:dyDescent="0.35"/>
    <row r="3789" s="9" customFormat="1" ht="30" customHeight="1" x14ac:dyDescent="0.35"/>
    <row r="3790" s="9" customFormat="1" ht="30" customHeight="1" x14ac:dyDescent="0.35"/>
    <row r="3791" s="9" customFormat="1" ht="30" customHeight="1" x14ac:dyDescent="0.35"/>
    <row r="3792" s="9" customFormat="1" ht="30" customHeight="1" x14ac:dyDescent="0.35"/>
    <row r="3793" s="9" customFormat="1" ht="30" customHeight="1" x14ac:dyDescent="0.35"/>
    <row r="3794" s="9" customFormat="1" ht="30" customHeight="1" x14ac:dyDescent="0.35"/>
    <row r="3795" s="9" customFormat="1" ht="30" customHeight="1" x14ac:dyDescent="0.35"/>
    <row r="3796" s="9" customFormat="1" ht="30" customHeight="1" x14ac:dyDescent="0.35"/>
    <row r="3797" s="9" customFormat="1" ht="30" customHeight="1" x14ac:dyDescent="0.35"/>
    <row r="3798" s="9" customFormat="1" ht="30" customHeight="1" x14ac:dyDescent="0.35"/>
    <row r="3799" s="9" customFormat="1" ht="30" customHeight="1" x14ac:dyDescent="0.35"/>
    <row r="3800" s="9" customFormat="1" ht="30" customHeight="1" x14ac:dyDescent="0.35"/>
    <row r="3801" s="9" customFormat="1" ht="30" customHeight="1" x14ac:dyDescent="0.35"/>
    <row r="3802" s="9" customFormat="1" ht="30" customHeight="1" x14ac:dyDescent="0.35"/>
    <row r="3803" s="9" customFormat="1" ht="30" customHeight="1" x14ac:dyDescent="0.35"/>
    <row r="3804" s="9" customFormat="1" ht="30" customHeight="1" x14ac:dyDescent="0.35"/>
    <row r="3805" s="9" customFormat="1" ht="30" customHeight="1" x14ac:dyDescent="0.35"/>
    <row r="3806" s="9" customFormat="1" ht="30" customHeight="1" x14ac:dyDescent="0.35"/>
    <row r="3807" s="9" customFormat="1" ht="30" customHeight="1" x14ac:dyDescent="0.35"/>
    <row r="3808" s="9" customFormat="1" ht="30" customHeight="1" x14ac:dyDescent="0.35"/>
    <row r="3809" s="9" customFormat="1" ht="30" customHeight="1" x14ac:dyDescent="0.35"/>
    <row r="3810" s="9" customFormat="1" ht="30" customHeight="1" x14ac:dyDescent="0.35"/>
    <row r="3811" s="9" customFormat="1" ht="30" customHeight="1" x14ac:dyDescent="0.35"/>
    <row r="3812" s="9" customFormat="1" ht="30" customHeight="1" x14ac:dyDescent="0.35"/>
    <row r="3813" s="9" customFormat="1" ht="30" customHeight="1" x14ac:dyDescent="0.35"/>
    <row r="3814" s="9" customFormat="1" ht="30" customHeight="1" x14ac:dyDescent="0.35"/>
    <row r="3815" s="9" customFormat="1" ht="30" customHeight="1" x14ac:dyDescent="0.35"/>
    <row r="3816" s="9" customFormat="1" ht="30" customHeight="1" x14ac:dyDescent="0.35"/>
    <row r="3817" s="9" customFormat="1" ht="30" customHeight="1" x14ac:dyDescent="0.35"/>
    <row r="3818" s="9" customFormat="1" ht="30" customHeight="1" x14ac:dyDescent="0.35"/>
    <row r="3819" s="9" customFormat="1" ht="30" customHeight="1" x14ac:dyDescent="0.35"/>
    <row r="3820" s="9" customFormat="1" ht="30" customHeight="1" x14ac:dyDescent="0.35"/>
    <row r="3821" s="9" customFormat="1" ht="30" customHeight="1" x14ac:dyDescent="0.35"/>
    <row r="3822" s="9" customFormat="1" ht="30" customHeight="1" x14ac:dyDescent="0.35"/>
    <row r="3823" s="9" customFormat="1" ht="30" customHeight="1" x14ac:dyDescent="0.35"/>
    <row r="3824" s="9" customFormat="1" ht="30" customHeight="1" x14ac:dyDescent="0.35"/>
    <row r="3825" s="9" customFormat="1" ht="30" customHeight="1" x14ac:dyDescent="0.35"/>
    <row r="3826" s="9" customFormat="1" ht="30" customHeight="1" x14ac:dyDescent="0.35"/>
    <row r="3827" s="9" customFormat="1" ht="30" customHeight="1" x14ac:dyDescent="0.35"/>
    <row r="3828" s="9" customFormat="1" ht="30" customHeight="1" x14ac:dyDescent="0.35"/>
    <row r="3829" s="9" customFormat="1" ht="30" customHeight="1" x14ac:dyDescent="0.35"/>
    <row r="3830" s="9" customFormat="1" ht="30" customHeight="1" x14ac:dyDescent="0.35"/>
    <row r="3831" s="9" customFormat="1" ht="30" customHeight="1" x14ac:dyDescent="0.35"/>
    <row r="3832" s="9" customFormat="1" ht="30" customHeight="1" x14ac:dyDescent="0.35"/>
    <row r="3833" s="9" customFormat="1" ht="30" customHeight="1" x14ac:dyDescent="0.35"/>
    <row r="3834" s="9" customFormat="1" ht="30" customHeight="1" x14ac:dyDescent="0.35"/>
    <row r="3835" s="9" customFormat="1" ht="30" customHeight="1" x14ac:dyDescent="0.35"/>
    <row r="3836" s="9" customFormat="1" ht="30" customHeight="1" x14ac:dyDescent="0.35"/>
    <row r="3837" s="9" customFormat="1" ht="30" customHeight="1" x14ac:dyDescent="0.35"/>
    <row r="3838" s="9" customFormat="1" ht="30" customHeight="1" x14ac:dyDescent="0.35"/>
    <row r="3839" s="9" customFormat="1" ht="30" customHeight="1" x14ac:dyDescent="0.35"/>
    <row r="3840" s="9" customFormat="1" ht="30" customHeight="1" x14ac:dyDescent="0.35"/>
    <row r="3841" s="9" customFormat="1" ht="30" customHeight="1" x14ac:dyDescent="0.35"/>
    <row r="3842" s="9" customFormat="1" ht="30" customHeight="1" x14ac:dyDescent="0.35"/>
    <row r="3843" s="9" customFormat="1" ht="30" customHeight="1" x14ac:dyDescent="0.35"/>
    <row r="3844" s="9" customFormat="1" ht="30" customHeight="1" x14ac:dyDescent="0.35"/>
    <row r="3845" s="9" customFormat="1" ht="30" customHeight="1" x14ac:dyDescent="0.35"/>
    <row r="3846" s="9" customFormat="1" ht="30" customHeight="1" x14ac:dyDescent="0.35"/>
    <row r="3847" s="9" customFormat="1" ht="30" customHeight="1" x14ac:dyDescent="0.35"/>
    <row r="3848" s="9" customFormat="1" ht="30" customHeight="1" x14ac:dyDescent="0.35"/>
    <row r="3849" s="9" customFormat="1" ht="30" customHeight="1" x14ac:dyDescent="0.35"/>
    <row r="3850" s="9" customFormat="1" ht="30" customHeight="1" x14ac:dyDescent="0.35"/>
    <row r="3851" s="9" customFormat="1" ht="30" customHeight="1" x14ac:dyDescent="0.35"/>
    <row r="3852" s="9" customFormat="1" ht="30" customHeight="1" x14ac:dyDescent="0.35"/>
    <row r="3853" s="9" customFormat="1" ht="30" customHeight="1" x14ac:dyDescent="0.35"/>
    <row r="3854" s="9" customFormat="1" ht="30" customHeight="1" x14ac:dyDescent="0.35"/>
    <row r="3855" s="9" customFormat="1" ht="30" customHeight="1" x14ac:dyDescent="0.35"/>
    <row r="3856" s="9" customFormat="1" ht="30" customHeight="1" x14ac:dyDescent="0.35"/>
    <row r="3857" s="9" customFormat="1" ht="30" customHeight="1" x14ac:dyDescent="0.35"/>
    <row r="3858" s="9" customFormat="1" ht="30" customHeight="1" x14ac:dyDescent="0.35"/>
    <row r="3859" s="9" customFormat="1" ht="30" customHeight="1" x14ac:dyDescent="0.35"/>
    <row r="3860" s="9" customFormat="1" ht="30" customHeight="1" x14ac:dyDescent="0.35"/>
    <row r="3861" s="9" customFormat="1" ht="30" customHeight="1" x14ac:dyDescent="0.35"/>
    <row r="3862" s="9" customFormat="1" ht="30" customHeight="1" x14ac:dyDescent="0.35"/>
    <row r="3863" s="9" customFormat="1" ht="30" customHeight="1" x14ac:dyDescent="0.35"/>
    <row r="3864" s="9" customFormat="1" ht="30" customHeight="1" x14ac:dyDescent="0.35"/>
    <row r="3865" s="9" customFormat="1" ht="30" customHeight="1" x14ac:dyDescent="0.35"/>
    <row r="3866" s="9" customFormat="1" ht="30" customHeight="1" x14ac:dyDescent="0.35"/>
    <row r="3867" s="9" customFormat="1" ht="30" customHeight="1" x14ac:dyDescent="0.35"/>
    <row r="3868" s="9" customFormat="1" ht="30" customHeight="1" x14ac:dyDescent="0.35"/>
    <row r="3869" s="9" customFormat="1" ht="30" customHeight="1" x14ac:dyDescent="0.35"/>
    <row r="3870" s="9" customFormat="1" ht="30" customHeight="1" x14ac:dyDescent="0.35"/>
    <row r="3871" s="9" customFormat="1" ht="30" customHeight="1" x14ac:dyDescent="0.35"/>
    <row r="3872" s="9" customFormat="1" ht="30" customHeight="1" x14ac:dyDescent="0.35"/>
    <row r="3873" s="9" customFormat="1" ht="30" customHeight="1" x14ac:dyDescent="0.35"/>
    <row r="3874" s="9" customFormat="1" ht="30" customHeight="1" x14ac:dyDescent="0.35"/>
    <row r="3875" s="9" customFormat="1" ht="30" customHeight="1" x14ac:dyDescent="0.35"/>
    <row r="3876" s="9" customFormat="1" ht="30" customHeight="1" x14ac:dyDescent="0.35"/>
    <row r="3877" s="9" customFormat="1" ht="30" customHeight="1" x14ac:dyDescent="0.35"/>
    <row r="3878" s="9" customFormat="1" ht="30" customHeight="1" x14ac:dyDescent="0.35"/>
    <row r="3879" s="9" customFormat="1" ht="30" customHeight="1" x14ac:dyDescent="0.35"/>
    <row r="3880" s="9" customFormat="1" ht="30" customHeight="1" x14ac:dyDescent="0.35"/>
    <row r="3881" s="9" customFormat="1" ht="30" customHeight="1" x14ac:dyDescent="0.35"/>
    <row r="3882" s="9" customFormat="1" ht="30" customHeight="1" x14ac:dyDescent="0.35"/>
    <row r="3883" s="9" customFormat="1" ht="30" customHeight="1" x14ac:dyDescent="0.35"/>
    <row r="3884" s="9" customFormat="1" ht="30" customHeight="1" x14ac:dyDescent="0.35"/>
    <row r="3885" s="9" customFormat="1" ht="30" customHeight="1" x14ac:dyDescent="0.35"/>
    <row r="3886" s="9" customFormat="1" ht="30" customHeight="1" x14ac:dyDescent="0.35"/>
    <row r="3887" s="9" customFormat="1" ht="30" customHeight="1" x14ac:dyDescent="0.35"/>
    <row r="3888" s="9" customFormat="1" ht="30" customHeight="1" x14ac:dyDescent="0.35"/>
    <row r="3889" s="9" customFormat="1" ht="30" customHeight="1" x14ac:dyDescent="0.35"/>
    <row r="3890" s="9" customFormat="1" ht="30" customHeight="1" x14ac:dyDescent="0.35"/>
    <row r="3891" s="9" customFormat="1" ht="30" customHeight="1" x14ac:dyDescent="0.35"/>
    <row r="3892" s="9" customFormat="1" ht="30" customHeight="1" x14ac:dyDescent="0.35"/>
    <row r="3893" s="9" customFormat="1" ht="30" customHeight="1" x14ac:dyDescent="0.35"/>
    <row r="3894" s="9" customFormat="1" ht="30" customHeight="1" x14ac:dyDescent="0.35"/>
    <row r="3895" s="9" customFormat="1" ht="30" customHeight="1" x14ac:dyDescent="0.35"/>
    <row r="3896" s="9" customFormat="1" ht="30" customHeight="1" x14ac:dyDescent="0.35"/>
    <row r="3897" s="9" customFormat="1" ht="30" customHeight="1" x14ac:dyDescent="0.35"/>
    <row r="3898" s="9" customFormat="1" ht="30" customHeight="1" x14ac:dyDescent="0.35"/>
    <row r="3899" s="9" customFormat="1" ht="30" customHeight="1" x14ac:dyDescent="0.35"/>
    <row r="3900" s="9" customFormat="1" ht="30" customHeight="1" x14ac:dyDescent="0.35"/>
    <row r="3901" s="9" customFormat="1" ht="30" customHeight="1" x14ac:dyDescent="0.35"/>
    <row r="3902" s="9" customFormat="1" ht="30" customHeight="1" x14ac:dyDescent="0.35"/>
    <row r="3903" s="9" customFormat="1" ht="30" customHeight="1" x14ac:dyDescent="0.35"/>
    <row r="3904" s="9" customFormat="1" ht="30" customHeight="1" x14ac:dyDescent="0.35"/>
    <row r="3905" s="9" customFormat="1" ht="30" customHeight="1" x14ac:dyDescent="0.35"/>
    <row r="3906" s="9" customFormat="1" ht="30" customHeight="1" x14ac:dyDescent="0.35"/>
    <row r="3907" s="9" customFormat="1" ht="30" customHeight="1" x14ac:dyDescent="0.35"/>
    <row r="3908" s="9" customFormat="1" ht="30" customHeight="1" x14ac:dyDescent="0.35"/>
    <row r="3909" s="9" customFormat="1" ht="30" customHeight="1" x14ac:dyDescent="0.35"/>
    <row r="3910" s="9" customFormat="1" ht="30" customHeight="1" x14ac:dyDescent="0.35"/>
    <row r="3911" s="9" customFormat="1" ht="30" customHeight="1" x14ac:dyDescent="0.35"/>
    <row r="3912" s="9" customFormat="1" ht="30" customHeight="1" x14ac:dyDescent="0.35"/>
    <row r="3913" s="9" customFormat="1" ht="30" customHeight="1" x14ac:dyDescent="0.35"/>
    <row r="3914" s="9" customFormat="1" ht="30" customHeight="1" x14ac:dyDescent="0.35"/>
    <row r="3915" s="9" customFormat="1" ht="30" customHeight="1" x14ac:dyDescent="0.35"/>
    <row r="3916" s="9" customFormat="1" ht="30" customHeight="1" x14ac:dyDescent="0.35"/>
    <row r="3917" s="9" customFormat="1" ht="30" customHeight="1" x14ac:dyDescent="0.35"/>
    <row r="3918" s="9" customFormat="1" ht="30" customHeight="1" x14ac:dyDescent="0.35"/>
    <row r="3919" s="9" customFormat="1" ht="30" customHeight="1" x14ac:dyDescent="0.35"/>
    <row r="3920" s="9" customFormat="1" ht="30" customHeight="1" x14ac:dyDescent="0.35"/>
    <row r="3921" s="9" customFormat="1" ht="30" customHeight="1" x14ac:dyDescent="0.35"/>
    <row r="3922" s="9" customFormat="1" ht="30" customHeight="1" x14ac:dyDescent="0.35"/>
    <row r="3923" s="9" customFormat="1" ht="30" customHeight="1" x14ac:dyDescent="0.35"/>
    <row r="3924" s="9" customFormat="1" ht="30" customHeight="1" x14ac:dyDescent="0.35"/>
    <row r="3925" s="9" customFormat="1" ht="30" customHeight="1" x14ac:dyDescent="0.35"/>
    <row r="3926" s="9" customFormat="1" ht="30" customHeight="1" x14ac:dyDescent="0.35"/>
    <row r="3927" s="9" customFormat="1" ht="30" customHeight="1" x14ac:dyDescent="0.35"/>
    <row r="3928" s="9" customFormat="1" ht="30" customHeight="1" x14ac:dyDescent="0.35"/>
    <row r="3929" s="9" customFormat="1" ht="30" customHeight="1" x14ac:dyDescent="0.35"/>
    <row r="3930" s="9" customFormat="1" ht="30" customHeight="1" x14ac:dyDescent="0.35"/>
    <row r="3931" s="9" customFormat="1" ht="30" customHeight="1" x14ac:dyDescent="0.35"/>
    <row r="3932" s="9" customFormat="1" ht="30" customHeight="1" x14ac:dyDescent="0.35"/>
    <row r="3933" s="9" customFormat="1" ht="30" customHeight="1" x14ac:dyDescent="0.35"/>
    <row r="3934" s="9" customFormat="1" ht="30" customHeight="1" x14ac:dyDescent="0.35"/>
    <row r="3935" s="9" customFormat="1" ht="30" customHeight="1" x14ac:dyDescent="0.35"/>
    <row r="3936" s="9" customFormat="1" ht="30" customHeight="1" x14ac:dyDescent="0.35"/>
    <row r="3937" s="9" customFormat="1" ht="30" customHeight="1" x14ac:dyDescent="0.35"/>
    <row r="3938" s="9" customFormat="1" ht="30" customHeight="1" x14ac:dyDescent="0.35"/>
    <row r="3939" s="9" customFormat="1" ht="30" customHeight="1" x14ac:dyDescent="0.35"/>
    <row r="3940" s="9" customFormat="1" ht="30" customHeight="1" x14ac:dyDescent="0.35"/>
    <row r="3941" s="9" customFormat="1" ht="30" customHeight="1" x14ac:dyDescent="0.35"/>
    <row r="3942" s="9" customFormat="1" ht="30" customHeight="1" x14ac:dyDescent="0.35"/>
    <row r="3943" s="9" customFormat="1" ht="30" customHeight="1" x14ac:dyDescent="0.35"/>
    <row r="3944" s="9" customFormat="1" ht="30" customHeight="1" x14ac:dyDescent="0.35"/>
    <row r="3945" s="9" customFormat="1" ht="30" customHeight="1" x14ac:dyDescent="0.35"/>
    <row r="3946" s="9" customFormat="1" ht="30" customHeight="1" x14ac:dyDescent="0.35"/>
    <row r="3947" s="9" customFormat="1" ht="30" customHeight="1" x14ac:dyDescent="0.35"/>
    <row r="3948" s="9" customFormat="1" ht="30" customHeight="1" x14ac:dyDescent="0.35"/>
    <row r="3949" s="9" customFormat="1" ht="30" customHeight="1" x14ac:dyDescent="0.35"/>
    <row r="3950" s="9" customFormat="1" ht="30" customHeight="1" x14ac:dyDescent="0.35"/>
    <row r="3951" s="9" customFormat="1" ht="30" customHeight="1" x14ac:dyDescent="0.35"/>
    <row r="3952" s="9" customFormat="1" ht="30" customHeight="1" x14ac:dyDescent="0.35"/>
    <row r="3953" s="9" customFormat="1" ht="30" customHeight="1" x14ac:dyDescent="0.35"/>
    <row r="3954" s="9" customFormat="1" ht="30" customHeight="1" x14ac:dyDescent="0.35"/>
    <row r="3955" s="9" customFormat="1" ht="30" customHeight="1" x14ac:dyDescent="0.35"/>
    <row r="3956" s="9" customFormat="1" ht="30" customHeight="1" x14ac:dyDescent="0.35"/>
    <row r="3957" s="9" customFormat="1" ht="30" customHeight="1" x14ac:dyDescent="0.35"/>
    <row r="3958" s="9" customFormat="1" ht="30" customHeight="1" x14ac:dyDescent="0.35"/>
    <row r="3959" s="9" customFormat="1" ht="30" customHeight="1" x14ac:dyDescent="0.35"/>
    <row r="3960" s="9" customFormat="1" ht="30" customHeight="1" x14ac:dyDescent="0.35"/>
    <row r="3961" s="9" customFormat="1" ht="30" customHeight="1" x14ac:dyDescent="0.35"/>
    <row r="3962" s="9" customFormat="1" ht="30" customHeight="1" x14ac:dyDescent="0.35"/>
    <row r="3963" s="9" customFormat="1" ht="30" customHeight="1" x14ac:dyDescent="0.35"/>
    <row r="3964" s="9" customFormat="1" ht="30" customHeight="1" x14ac:dyDescent="0.35"/>
    <row r="3965" s="9" customFormat="1" ht="30" customHeight="1" x14ac:dyDescent="0.35"/>
    <row r="3966" s="9" customFormat="1" ht="30" customHeight="1" x14ac:dyDescent="0.35"/>
    <row r="3967" s="9" customFormat="1" ht="30" customHeight="1" x14ac:dyDescent="0.35"/>
    <row r="3968" s="9" customFormat="1" ht="30" customHeight="1" x14ac:dyDescent="0.35"/>
    <row r="3969" s="9" customFormat="1" ht="30" customHeight="1" x14ac:dyDescent="0.35"/>
    <row r="3970" s="9" customFormat="1" ht="30" customHeight="1" x14ac:dyDescent="0.35"/>
    <row r="3971" s="9" customFormat="1" ht="30" customHeight="1" x14ac:dyDescent="0.35"/>
    <row r="3972" s="9" customFormat="1" ht="30" customHeight="1" x14ac:dyDescent="0.35"/>
    <row r="3973" s="9" customFormat="1" ht="30" customHeight="1" x14ac:dyDescent="0.35"/>
    <row r="3974" s="9" customFormat="1" ht="30" customHeight="1" x14ac:dyDescent="0.35"/>
    <row r="3975" s="9" customFormat="1" ht="30" customHeight="1" x14ac:dyDescent="0.35"/>
    <row r="3976" s="9" customFormat="1" ht="30" customHeight="1" x14ac:dyDescent="0.35"/>
    <row r="3977" s="9" customFormat="1" ht="30" customHeight="1" x14ac:dyDescent="0.35"/>
    <row r="3978" s="9" customFormat="1" ht="30" customHeight="1" x14ac:dyDescent="0.35"/>
    <row r="3979" s="9" customFormat="1" ht="30" customHeight="1" x14ac:dyDescent="0.35"/>
    <row r="3980" s="9" customFormat="1" ht="30" customHeight="1" x14ac:dyDescent="0.35"/>
    <row r="3981" s="9" customFormat="1" ht="30" customHeight="1" x14ac:dyDescent="0.35"/>
    <row r="3982" s="9" customFormat="1" ht="30" customHeight="1" x14ac:dyDescent="0.35"/>
    <row r="3983" s="9" customFormat="1" ht="30" customHeight="1" x14ac:dyDescent="0.35"/>
    <row r="3984" s="9" customFormat="1" ht="30" customHeight="1" x14ac:dyDescent="0.35"/>
    <row r="3985" s="9" customFormat="1" ht="30" customHeight="1" x14ac:dyDescent="0.35"/>
    <row r="3986" s="9" customFormat="1" ht="30" customHeight="1" x14ac:dyDescent="0.35"/>
    <row r="3987" s="9" customFormat="1" ht="30" customHeight="1" x14ac:dyDescent="0.35"/>
    <row r="3988" s="9" customFormat="1" ht="30" customHeight="1" x14ac:dyDescent="0.35"/>
    <row r="3989" s="9" customFormat="1" ht="30" customHeight="1" x14ac:dyDescent="0.35"/>
    <row r="3990" s="9" customFormat="1" ht="30" customHeight="1" x14ac:dyDescent="0.35"/>
    <row r="3991" s="9" customFormat="1" ht="30" customHeight="1" x14ac:dyDescent="0.35"/>
    <row r="3992" s="9" customFormat="1" ht="30" customHeight="1" x14ac:dyDescent="0.35"/>
    <row r="3993" s="9" customFormat="1" ht="30" customHeight="1" x14ac:dyDescent="0.35"/>
    <row r="3994" s="9" customFormat="1" ht="30" customHeight="1" x14ac:dyDescent="0.35"/>
    <row r="3995" s="9" customFormat="1" ht="30" customHeight="1" x14ac:dyDescent="0.35"/>
    <row r="3996" s="9" customFormat="1" ht="30" customHeight="1" x14ac:dyDescent="0.35"/>
    <row r="3997" s="9" customFormat="1" ht="30" customHeight="1" x14ac:dyDescent="0.35"/>
    <row r="3998" s="9" customFormat="1" ht="30" customHeight="1" x14ac:dyDescent="0.35"/>
    <row r="3999" s="9" customFormat="1" ht="30" customHeight="1" x14ac:dyDescent="0.35"/>
    <row r="4000" s="9" customFormat="1" ht="30" customHeight="1" x14ac:dyDescent="0.35"/>
    <row r="4001" s="9" customFormat="1" ht="30" customHeight="1" x14ac:dyDescent="0.35"/>
    <row r="4002" s="9" customFormat="1" ht="30" customHeight="1" x14ac:dyDescent="0.35"/>
    <row r="4003" s="9" customFormat="1" ht="30" customHeight="1" x14ac:dyDescent="0.35"/>
    <row r="4004" s="9" customFormat="1" ht="30" customHeight="1" x14ac:dyDescent="0.35"/>
    <row r="4005" s="9" customFormat="1" ht="30" customHeight="1" x14ac:dyDescent="0.35"/>
    <row r="4006" s="9" customFormat="1" ht="30" customHeight="1" x14ac:dyDescent="0.35"/>
    <row r="4007" s="9" customFormat="1" ht="30" customHeight="1" x14ac:dyDescent="0.35"/>
    <row r="4008" s="9" customFormat="1" ht="30" customHeight="1" x14ac:dyDescent="0.35"/>
    <row r="4009" s="9" customFormat="1" ht="30" customHeight="1" x14ac:dyDescent="0.35"/>
    <row r="4010" s="9" customFormat="1" ht="30" customHeight="1" x14ac:dyDescent="0.35"/>
    <row r="4011" s="9" customFormat="1" ht="30" customHeight="1" x14ac:dyDescent="0.35"/>
    <row r="4012" s="9" customFormat="1" ht="30" customHeight="1" x14ac:dyDescent="0.35"/>
    <row r="4013" s="9" customFormat="1" ht="30" customHeight="1" x14ac:dyDescent="0.35"/>
    <row r="4014" s="9" customFormat="1" ht="30" customHeight="1" x14ac:dyDescent="0.35"/>
    <row r="4015" s="9" customFormat="1" ht="30" customHeight="1" x14ac:dyDescent="0.35"/>
    <row r="4016" s="9" customFormat="1" ht="30" customHeight="1" x14ac:dyDescent="0.35"/>
    <row r="4017" s="9" customFormat="1" ht="30" customHeight="1" x14ac:dyDescent="0.35"/>
    <row r="4018" s="9" customFormat="1" ht="30" customHeight="1" x14ac:dyDescent="0.35"/>
    <row r="4019" s="9" customFormat="1" ht="30" customHeight="1" x14ac:dyDescent="0.35"/>
    <row r="4020" s="9" customFormat="1" ht="30" customHeight="1" x14ac:dyDescent="0.35"/>
    <row r="4021" s="9" customFormat="1" ht="30" customHeight="1" x14ac:dyDescent="0.35"/>
    <row r="4022" s="9" customFormat="1" ht="30" customHeight="1" x14ac:dyDescent="0.35"/>
    <row r="4023" s="9" customFormat="1" ht="30" customHeight="1" x14ac:dyDescent="0.35"/>
    <row r="4024" s="9" customFormat="1" ht="30" customHeight="1" x14ac:dyDescent="0.35"/>
    <row r="4025" s="9" customFormat="1" ht="30" customHeight="1" x14ac:dyDescent="0.35"/>
    <row r="4026" s="9" customFormat="1" ht="30" customHeight="1" x14ac:dyDescent="0.35"/>
    <row r="4027" s="9" customFormat="1" ht="30" customHeight="1" x14ac:dyDescent="0.35"/>
    <row r="4028" s="9" customFormat="1" ht="30" customHeight="1" x14ac:dyDescent="0.35"/>
    <row r="4029" s="9" customFormat="1" ht="30" customHeight="1" x14ac:dyDescent="0.35"/>
    <row r="4030" s="9" customFormat="1" ht="30" customHeight="1" x14ac:dyDescent="0.35"/>
    <row r="4031" s="9" customFormat="1" ht="30" customHeight="1" x14ac:dyDescent="0.35"/>
    <row r="4032" s="9" customFormat="1" ht="30" customHeight="1" x14ac:dyDescent="0.35"/>
    <row r="4033" s="9" customFormat="1" ht="30" customHeight="1" x14ac:dyDescent="0.35"/>
    <row r="4034" s="9" customFormat="1" ht="30" customHeight="1" x14ac:dyDescent="0.35"/>
    <row r="4035" s="9" customFormat="1" ht="30" customHeight="1" x14ac:dyDescent="0.35"/>
    <row r="4036" s="9" customFormat="1" ht="30" customHeight="1" x14ac:dyDescent="0.35"/>
    <row r="4037" s="9" customFormat="1" ht="30" customHeight="1" x14ac:dyDescent="0.35"/>
    <row r="4038" s="9" customFormat="1" ht="30" customHeight="1" x14ac:dyDescent="0.35"/>
    <row r="4039" s="9" customFormat="1" ht="30" customHeight="1" x14ac:dyDescent="0.35"/>
    <row r="4040" s="9" customFormat="1" ht="30" customHeight="1" x14ac:dyDescent="0.35"/>
    <row r="4041" s="9" customFormat="1" ht="30" customHeight="1" x14ac:dyDescent="0.35"/>
    <row r="4042" s="9" customFormat="1" ht="30" customHeight="1" x14ac:dyDescent="0.35"/>
    <row r="4043" s="9" customFormat="1" ht="30" customHeight="1" x14ac:dyDescent="0.35"/>
    <row r="4044" s="9" customFormat="1" ht="30" customHeight="1" x14ac:dyDescent="0.35"/>
    <row r="4045" s="9" customFormat="1" ht="30" customHeight="1" x14ac:dyDescent="0.35"/>
    <row r="4046" s="9" customFormat="1" ht="30" customHeight="1" x14ac:dyDescent="0.35"/>
    <row r="4047" s="9" customFormat="1" ht="30" customHeight="1" x14ac:dyDescent="0.35"/>
    <row r="4048" s="9" customFormat="1" ht="30" customHeight="1" x14ac:dyDescent="0.35"/>
    <row r="4049" s="9" customFormat="1" ht="30" customHeight="1" x14ac:dyDescent="0.35"/>
    <row r="4050" s="9" customFormat="1" ht="30" customHeight="1" x14ac:dyDescent="0.35"/>
    <row r="4051" s="9" customFormat="1" ht="30" customHeight="1" x14ac:dyDescent="0.35"/>
    <row r="4052" s="9" customFormat="1" ht="30" customHeight="1" x14ac:dyDescent="0.35"/>
    <row r="4053" s="9" customFormat="1" ht="30" customHeight="1" x14ac:dyDescent="0.35"/>
    <row r="4054" s="9" customFormat="1" ht="30" customHeight="1" x14ac:dyDescent="0.35"/>
    <row r="4055" s="9" customFormat="1" ht="30" customHeight="1" x14ac:dyDescent="0.35"/>
    <row r="4056" s="9" customFormat="1" ht="30" customHeight="1" x14ac:dyDescent="0.35"/>
    <row r="4057" s="9" customFormat="1" ht="30" customHeight="1" x14ac:dyDescent="0.35"/>
    <row r="4058" s="9" customFormat="1" ht="30" customHeight="1" x14ac:dyDescent="0.35"/>
    <row r="4059" s="9" customFormat="1" ht="30" customHeight="1" x14ac:dyDescent="0.35"/>
    <row r="4060" s="9" customFormat="1" ht="30" customHeight="1" x14ac:dyDescent="0.35"/>
    <row r="4061" s="9" customFormat="1" ht="30" customHeight="1" x14ac:dyDescent="0.35"/>
    <row r="4062" s="9" customFormat="1" ht="30" customHeight="1" x14ac:dyDescent="0.35"/>
    <row r="4063" s="9" customFormat="1" ht="30" customHeight="1" x14ac:dyDescent="0.35"/>
    <row r="4064" s="9" customFormat="1" ht="30" customHeight="1" x14ac:dyDescent="0.35"/>
    <row r="4065" s="9" customFormat="1" ht="30" customHeight="1" x14ac:dyDescent="0.35"/>
    <row r="4066" s="9" customFormat="1" ht="30" customHeight="1" x14ac:dyDescent="0.35"/>
    <row r="4067" s="9" customFormat="1" ht="30" customHeight="1" x14ac:dyDescent="0.35"/>
    <row r="4068" s="9" customFormat="1" ht="30" customHeight="1" x14ac:dyDescent="0.35"/>
    <row r="4069" s="9" customFormat="1" ht="30" customHeight="1" x14ac:dyDescent="0.35"/>
    <row r="4070" s="9" customFormat="1" ht="30" customHeight="1" x14ac:dyDescent="0.35"/>
    <row r="4071" s="9" customFormat="1" ht="30" customHeight="1" x14ac:dyDescent="0.35"/>
    <row r="4072" s="9" customFormat="1" ht="30" customHeight="1" x14ac:dyDescent="0.35"/>
    <row r="4073" s="9" customFormat="1" ht="30" customHeight="1" x14ac:dyDescent="0.35"/>
    <row r="4074" s="9" customFormat="1" ht="30" customHeight="1" x14ac:dyDescent="0.35"/>
    <row r="4075" s="9" customFormat="1" ht="30" customHeight="1" x14ac:dyDescent="0.35"/>
    <row r="4076" s="9" customFormat="1" ht="30" customHeight="1" x14ac:dyDescent="0.35"/>
    <row r="4077" s="9" customFormat="1" ht="30" customHeight="1" x14ac:dyDescent="0.35"/>
    <row r="4078" s="9" customFormat="1" ht="30" customHeight="1" x14ac:dyDescent="0.35"/>
    <row r="4079" s="9" customFormat="1" ht="30" customHeight="1" x14ac:dyDescent="0.35"/>
    <row r="4080" s="9" customFormat="1" ht="30" customHeight="1" x14ac:dyDescent="0.35"/>
    <row r="4081" s="9" customFormat="1" ht="30" customHeight="1" x14ac:dyDescent="0.35"/>
    <row r="4082" s="9" customFormat="1" ht="30" customHeight="1" x14ac:dyDescent="0.35"/>
    <row r="4083" s="9" customFormat="1" ht="30" customHeight="1" x14ac:dyDescent="0.35"/>
    <row r="4084" s="9" customFormat="1" ht="30" customHeight="1" x14ac:dyDescent="0.35"/>
    <row r="4085" s="9" customFormat="1" ht="30" customHeight="1" x14ac:dyDescent="0.35"/>
    <row r="4086" s="9" customFormat="1" ht="30" customHeight="1" x14ac:dyDescent="0.35"/>
    <row r="4087" s="9" customFormat="1" ht="30" customHeight="1" x14ac:dyDescent="0.35"/>
    <row r="4088" s="9" customFormat="1" ht="30" customHeight="1" x14ac:dyDescent="0.35"/>
    <row r="4089" s="9" customFormat="1" ht="30" customHeight="1" x14ac:dyDescent="0.35"/>
    <row r="4090" s="9" customFormat="1" ht="30" customHeight="1" x14ac:dyDescent="0.35"/>
    <row r="4091" s="9" customFormat="1" ht="30" customHeight="1" x14ac:dyDescent="0.35"/>
    <row r="4092" s="9" customFormat="1" ht="30" customHeight="1" x14ac:dyDescent="0.35"/>
    <row r="4093" s="9" customFormat="1" ht="30" customHeight="1" x14ac:dyDescent="0.35"/>
    <row r="4094" s="9" customFormat="1" ht="30" customHeight="1" x14ac:dyDescent="0.35"/>
    <row r="4095" s="9" customFormat="1" ht="30" customHeight="1" x14ac:dyDescent="0.35"/>
    <row r="4096" s="9" customFormat="1" ht="30" customHeight="1" x14ac:dyDescent="0.35"/>
    <row r="4097" s="9" customFormat="1" ht="30" customHeight="1" x14ac:dyDescent="0.35"/>
    <row r="4098" s="9" customFormat="1" ht="30" customHeight="1" x14ac:dyDescent="0.35"/>
    <row r="4099" s="9" customFormat="1" ht="30" customHeight="1" x14ac:dyDescent="0.35"/>
    <row r="4100" s="9" customFormat="1" ht="30" customHeight="1" x14ac:dyDescent="0.35"/>
    <row r="4101" s="9" customFormat="1" ht="30" customHeight="1" x14ac:dyDescent="0.35"/>
    <row r="4102" s="9" customFormat="1" ht="30" customHeight="1" x14ac:dyDescent="0.35"/>
    <row r="4103" s="9" customFormat="1" ht="30" customHeight="1" x14ac:dyDescent="0.35"/>
    <row r="4104" s="9" customFormat="1" ht="30" customHeight="1" x14ac:dyDescent="0.35"/>
    <row r="4105" s="9" customFormat="1" ht="30" customHeight="1" x14ac:dyDescent="0.35"/>
    <row r="4106" s="9" customFormat="1" ht="30" customHeight="1" x14ac:dyDescent="0.35"/>
    <row r="4107" s="9" customFormat="1" ht="30" customHeight="1" x14ac:dyDescent="0.35"/>
    <row r="4108" s="9" customFormat="1" ht="30" customHeight="1" x14ac:dyDescent="0.35"/>
    <row r="4109" s="9" customFormat="1" ht="30" customHeight="1" x14ac:dyDescent="0.35"/>
    <row r="4110" s="9" customFormat="1" ht="30" customHeight="1" x14ac:dyDescent="0.35"/>
    <row r="4111" s="9" customFormat="1" ht="30" customHeight="1" x14ac:dyDescent="0.35"/>
    <row r="4112" s="9" customFormat="1" ht="30" customHeight="1" x14ac:dyDescent="0.35"/>
    <row r="4113" s="9" customFormat="1" ht="30" customHeight="1" x14ac:dyDescent="0.35"/>
    <row r="4114" s="9" customFormat="1" ht="30" customHeight="1" x14ac:dyDescent="0.35"/>
    <row r="4115" s="9" customFormat="1" ht="30" customHeight="1" x14ac:dyDescent="0.35"/>
    <row r="4116" s="9" customFormat="1" ht="30" customHeight="1" x14ac:dyDescent="0.35"/>
    <row r="4117" s="9" customFormat="1" ht="30" customHeight="1" x14ac:dyDescent="0.35"/>
    <row r="4118" s="9" customFormat="1" ht="30" customHeight="1" x14ac:dyDescent="0.35"/>
    <row r="4119" s="9" customFormat="1" ht="30" customHeight="1" x14ac:dyDescent="0.35"/>
    <row r="4120" s="9" customFormat="1" ht="30" customHeight="1" x14ac:dyDescent="0.35"/>
    <row r="4121" s="9" customFormat="1" ht="30" customHeight="1" x14ac:dyDescent="0.35"/>
    <row r="4122" s="9" customFormat="1" ht="30" customHeight="1" x14ac:dyDescent="0.35"/>
    <row r="4123" s="9" customFormat="1" ht="30" customHeight="1" x14ac:dyDescent="0.35"/>
    <row r="4124" s="9" customFormat="1" ht="30" customHeight="1" x14ac:dyDescent="0.35"/>
    <row r="4125" s="9" customFormat="1" ht="30" customHeight="1" x14ac:dyDescent="0.35"/>
    <row r="4126" s="9" customFormat="1" ht="30" customHeight="1" x14ac:dyDescent="0.35"/>
    <row r="4127" s="9" customFormat="1" ht="30" customHeight="1" x14ac:dyDescent="0.35"/>
    <row r="4128" s="9" customFormat="1" ht="30" customHeight="1" x14ac:dyDescent="0.35"/>
    <row r="4129" s="9" customFormat="1" ht="30" customHeight="1" x14ac:dyDescent="0.35"/>
    <row r="4130" s="9" customFormat="1" ht="30" customHeight="1" x14ac:dyDescent="0.35"/>
    <row r="4131" s="9" customFormat="1" ht="30" customHeight="1" x14ac:dyDescent="0.35"/>
    <row r="4132" s="9" customFormat="1" ht="30" customHeight="1" x14ac:dyDescent="0.35"/>
    <row r="4133" s="9" customFormat="1" ht="30" customHeight="1" x14ac:dyDescent="0.35"/>
    <row r="4134" s="9" customFormat="1" ht="30" customHeight="1" x14ac:dyDescent="0.35"/>
    <row r="4135" s="9" customFormat="1" ht="30" customHeight="1" x14ac:dyDescent="0.35"/>
    <row r="4136" s="9" customFormat="1" ht="30" customHeight="1" x14ac:dyDescent="0.35"/>
    <row r="4137" s="9" customFormat="1" ht="30" customHeight="1" x14ac:dyDescent="0.35"/>
    <row r="4138" s="9" customFormat="1" ht="30" customHeight="1" x14ac:dyDescent="0.35"/>
    <row r="4139" s="9" customFormat="1" ht="30" customHeight="1" x14ac:dyDescent="0.35"/>
    <row r="4140" s="9" customFormat="1" ht="30" customHeight="1" x14ac:dyDescent="0.35"/>
    <row r="4141" s="9" customFormat="1" ht="30" customHeight="1" x14ac:dyDescent="0.35"/>
    <row r="4142" s="9" customFormat="1" ht="30" customHeight="1" x14ac:dyDescent="0.35"/>
    <row r="4143" s="9" customFormat="1" ht="30" customHeight="1" x14ac:dyDescent="0.35"/>
    <row r="4144" s="9" customFormat="1" ht="30" customHeight="1" x14ac:dyDescent="0.35"/>
    <row r="4145" s="9" customFormat="1" ht="30" customHeight="1" x14ac:dyDescent="0.35"/>
    <row r="4146" s="9" customFormat="1" ht="30" customHeight="1" x14ac:dyDescent="0.35"/>
    <row r="4147" s="9" customFormat="1" ht="30" customHeight="1" x14ac:dyDescent="0.35"/>
    <row r="4148" s="9" customFormat="1" ht="30" customHeight="1" x14ac:dyDescent="0.35"/>
    <row r="4149" s="9" customFormat="1" ht="30" customHeight="1" x14ac:dyDescent="0.35"/>
    <row r="4150" s="9" customFormat="1" ht="30" customHeight="1" x14ac:dyDescent="0.35"/>
    <row r="4151" s="9" customFormat="1" ht="30" customHeight="1" x14ac:dyDescent="0.35"/>
    <row r="4152" s="9" customFormat="1" ht="30" customHeight="1" x14ac:dyDescent="0.35"/>
    <row r="4153" s="9" customFormat="1" ht="30" customHeight="1" x14ac:dyDescent="0.35"/>
    <row r="4154" s="9" customFormat="1" ht="30" customHeight="1" x14ac:dyDescent="0.35"/>
    <row r="4155" s="9" customFormat="1" ht="30" customHeight="1" x14ac:dyDescent="0.35"/>
    <row r="4156" s="9" customFormat="1" ht="30" customHeight="1" x14ac:dyDescent="0.35"/>
    <row r="4157" s="9" customFormat="1" ht="30" customHeight="1" x14ac:dyDescent="0.35"/>
    <row r="4158" s="9" customFormat="1" ht="30" customHeight="1" x14ac:dyDescent="0.35"/>
    <row r="4159" s="9" customFormat="1" ht="30" customHeight="1" x14ac:dyDescent="0.35"/>
    <row r="4160" s="9" customFormat="1" ht="30" customHeight="1" x14ac:dyDescent="0.35"/>
    <row r="4161" s="9" customFormat="1" ht="30" customHeight="1" x14ac:dyDescent="0.35"/>
    <row r="4162" s="9" customFormat="1" ht="30" customHeight="1" x14ac:dyDescent="0.35"/>
    <row r="4163" s="9" customFormat="1" ht="30" customHeight="1" x14ac:dyDescent="0.35"/>
    <row r="4164" s="9" customFormat="1" ht="30" customHeight="1" x14ac:dyDescent="0.35"/>
    <row r="4165" s="9" customFormat="1" ht="30" customHeight="1" x14ac:dyDescent="0.35"/>
    <row r="4166" s="9" customFormat="1" ht="30" customHeight="1" x14ac:dyDescent="0.35"/>
    <row r="4167" s="9" customFormat="1" ht="30" customHeight="1" x14ac:dyDescent="0.35"/>
    <row r="4168" s="9" customFormat="1" ht="30" customHeight="1" x14ac:dyDescent="0.35"/>
    <row r="4169" s="9" customFormat="1" ht="30" customHeight="1" x14ac:dyDescent="0.35"/>
    <row r="4170" s="9" customFormat="1" ht="30" customHeight="1" x14ac:dyDescent="0.35"/>
    <row r="4171" s="9" customFormat="1" ht="30" customHeight="1" x14ac:dyDescent="0.35"/>
    <row r="4172" s="9" customFormat="1" ht="30" customHeight="1" x14ac:dyDescent="0.35"/>
    <row r="4173" s="9" customFormat="1" ht="30" customHeight="1" x14ac:dyDescent="0.35"/>
    <row r="4174" s="9" customFormat="1" ht="30" customHeight="1" x14ac:dyDescent="0.35"/>
    <row r="4175" s="9" customFormat="1" ht="30" customHeight="1" x14ac:dyDescent="0.35"/>
    <row r="4176" s="9" customFormat="1" ht="30" customHeight="1" x14ac:dyDescent="0.35"/>
    <row r="4177" s="9" customFormat="1" ht="30" customHeight="1" x14ac:dyDescent="0.35"/>
    <row r="4178" s="9" customFormat="1" ht="30" customHeight="1" x14ac:dyDescent="0.35"/>
    <row r="4179" s="9" customFormat="1" ht="30" customHeight="1" x14ac:dyDescent="0.35"/>
    <row r="4180" s="9" customFormat="1" ht="30" customHeight="1" x14ac:dyDescent="0.35"/>
    <row r="4181" s="9" customFormat="1" ht="30" customHeight="1" x14ac:dyDescent="0.35"/>
    <row r="4182" s="9" customFormat="1" ht="30" customHeight="1" x14ac:dyDescent="0.35"/>
    <row r="4183" s="9" customFormat="1" ht="30" customHeight="1" x14ac:dyDescent="0.35"/>
    <row r="4184" s="9" customFormat="1" ht="30" customHeight="1" x14ac:dyDescent="0.35"/>
    <row r="4185" s="9" customFormat="1" ht="30" customHeight="1" x14ac:dyDescent="0.35"/>
    <row r="4186" s="9" customFormat="1" ht="30" customHeight="1" x14ac:dyDescent="0.35"/>
    <row r="4187" s="9" customFormat="1" ht="30" customHeight="1" x14ac:dyDescent="0.35"/>
    <row r="4188" s="9" customFormat="1" ht="30" customHeight="1" x14ac:dyDescent="0.35"/>
    <row r="4189" s="9" customFormat="1" ht="30" customHeight="1" x14ac:dyDescent="0.35"/>
    <row r="4190" s="9" customFormat="1" ht="30" customHeight="1" x14ac:dyDescent="0.35"/>
    <row r="4191" s="9" customFormat="1" ht="30" customHeight="1" x14ac:dyDescent="0.35"/>
    <row r="4192" s="9" customFormat="1" ht="30" customHeight="1" x14ac:dyDescent="0.35"/>
    <row r="4193" s="9" customFormat="1" ht="30" customHeight="1" x14ac:dyDescent="0.35"/>
    <row r="4194" s="9" customFormat="1" ht="30" customHeight="1" x14ac:dyDescent="0.35"/>
    <row r="4195" s="9" customFormat="1" ht="30" customHeight="1" x14ac:dyDescent="0.35"/>
    <row r="4196" s="9" customFormat="1" ht="30" customHeight="1" x14ac:dyDescent="0.35"/>
    <row r="4197" s="9" customFormat="1" ht="30" customHeight="1" x14ac:dyDescent="0.35"/>
    <row r="4198" s="9" customFormat="1" ht="30" customHeight="1" x14ac:dyDescent="0.35"/>
    <row r="4199" s="9" customFormat="1" ht="30" customHeight="1" x14ac:dyDescent="0.35"/>
    <row r="4200" s="9" customFormat="1" ht="30" customHeight="1" x14ac:dyDescent="0.35"/>
    <row r="4201" s="9" customFormat="1" ht="30" customHeight="1" x14ac:dyDescent="0.35"/>
    <row r="4202" s="9" customFormat="1" ht="30" customHeight="1" x14ac:dyDescent="0.35"/>
    <row r="4203" s="9" customFormat="1" ht="30" customHeight="1" x14ac:dyDescent="0.35"/>
    <row r="4204" s="9" customFormat="1" ht="30" customHeight="1" x14ac:dyDescent="0.35"/>
    <row r="4205" s="9" customFormat="1" ht="30" customHeight="1" x14ac:dyDescent="0.35"/>
    <row r="4206" s="9" customFormat="1" ht="30" customHeight="1" x14ac:dyDescent="0.35"/>
    <row r="4207" s="9" customFormat="1" ht="30" customHeight="1" x14ac:dyDescent="0.35"/>
    <row r="4208" s="9" customFormat="1" ht="30" customHeight="1" x14ac:dyDescent="0.35"/>
    <row r="4209" s="9" customFormat="1" ht="30" customHeight="1" x14ac:dyDescent="0.35"/>
    <row r="4210" s="9" customFormat="1" ht="30" customHeight="1" x14ac:dyDescent="0.35"/>
    <row r="4211" s="9" customFormat="1" ht="30" customHeight="1" x14ac:dyDescent="0.35"/>
    <row r="4212" s="9" customFormat="1" ht="30" customHeight="1" x14ac:dyDescent="0.35"/>
    <row r="4213" s="9" customFormat="1" ht="30" customHeight="1" x14ac:dyDescent="0.35"/>
    <row r="4214" s="9" customFormat="1" ht="30" customHeight="1" x14ac:dyDescent="0.35"/>
    <row r="4215" s="9" customFormat="1" ht="30" customHeight="1" x14ac:dyDescent="0.35"/>
    <row r="4216" s="9" customFormat="1" ht="30" customHeight="1" x14ac:dyDescent="0.35"/>
    <row r="4217" s="9" customFormat="1" ht="30" customHeight="1" x14ac:dyDescent="0.35"/>
    <row r="4218" s="9" customFormat="1" ht="30" customHeight="1" x14ac:dyDescent="0.35"/>
    <row r="4219" s="9" customFormat="1" ht="30" customHeight="1" x14ac:dyDescent="0.35"/>
    <row r="4220" s="9" customFormat="1" ht="30" customHeight="1" x14ac:dyDescent="0.35"/>
    <row r="4221" s="9" customFormat="1" ht="30" customHeight="1" x14ac:dyDescent="0.35"/>
    <row r="4222" s="9" customFormat="1" ht="30" customHeight="1" x14ac:dyDescent="0.35"/>
    <row r="4223" s="9" customFormat="1" ht="30" customHeight="1" x14ac:dyDescent="0.35"/>
    <row r="4224" s="9" customFormat="1" ht="30" customHeight="1" x14ac:dyDescent="0.35"/>
    <row r="4225" s="9" customFormat="1" ht="30" customHeight="1" x14ac:dyDescent="0.35"/>
    <row r="4226" s="9" customFormat="1" ht="30" customHeight="1" x14ac:dyDescent="0.35"/>
    <row r="4227" s="9" customFormat="1" ht="30" customHeight="1" x14ac:dyDescent="0.35"/>
    <row r="4228" s="9" customFormat="1" ht="30" customHeight="1" x14ac:dyDescent="0.35"/>
    <row r="4229" s="9" customFormat="1" ht="30" customHeight="1" x14ac:dyDescent="0.35"/>
    <row r="4230" s="9" customFormat="1" ht="30" customHeight="1" x14ac:dyDescent="0.35"/>
    <row r="4231" s="9" customFormat="1" ht="30" customHeight="1" x14ac:dyDescent="0.35"/>
    <row r="4232" s="9" customFormat="1" ht="30" customHeight="1" x14ac:dyDescent="0.35"/>
    <row r="4233" s="9" customFormat="1" ht="30" customHeight="1" x14ac:dyDescent="0.35"/>
    <row r="4234" s="9" customFormat="1" ht="30" customHeight="1" x14ac:dyDescent="0.35"/>
    <row r="4235" s="9" customFormat="1" ht="30" customHeight="1" x14ac:dyDescent="0.35"/>
    <row r="4236" s="9" customFormat="1" ht="30" customHeight="1" x14ac:dyDescent="0.35"/>
    <row r="4237" s="9" customFormat="1" ht="30" customHeight="1" x14ac:dyDescent="0.35"/>
    <row r="4238" s="9" customFormat="1" ht="30" customHeight="1" x14ac:dyDescent="0.35"/>
    <row r="4239" s="9" customFormat="1" ht="30" customHeight="1" x14ac:dyDescent="0.35"/>
    <row r="4240" s="9" customFormat="1" ht="30" customHeight="1" x14ac:dyDescent="0.35"/>
    <row r="4241" s="9" customFormat="1" ht="30" customHeight="1" x14ac:dyDescent="0.35"/>
    <row r="4242" s="9" customFormat="1" ht="30" customHeight="1" x14ac:dyDescent="0.35"/>
    <row r="4243" s="9" customFormat="1" ht="30" customHeight="1" x14ac:dyDescent="0.35"/>
    <row r="4244" s="9" customFormat="1" ht="30" customHeight="1" x14ac:dyDescent="0.35"/>
    <row r="4245" s="9" customFormat="1" ht="30" customHeight="1" x14ac:dyDescent="0.35"/>
    <row r="4246" s="9" customFormat="1" ht="30" customHeight="1" x14ac:dyDescent="0.35"/>
    <row r="4247" s="9" customFormat="1" ht="30" customHeight="1" x14ac:dyDescent="0.35"/>
    <row r="4248" s="9" customFormat="1" ht="30" customHeight="1" x14ac:dyDescent="0.35"/>
    <row r="4249" s="9" customFormat="1" ht="30" customHeight="1" x14ac:dyDescent="0.35"/>
    <row r="4250" s="9" customFormat="1" ht="30" customHeight="1" x14ac:dyDescent="0.35"/>
    <row r="4251" s="9" customFormat="1" ht="30" customHeight="1" x14ac:dyDescent="0.35"/>
    <row r="4252" s="9" customFormat="1" ht="30" customHeight="1" x14ac:dyDescent="0.35"/>
    <row r="4253" s="9" customFormat="1" ht="30" customHeight="1" x14ac:dyDescent="0.35"/>
    <row r="4254" s="9" customFormat="1" ht="30" customHeight="1" x14ac:dyDescent="0.35"/>
    <row r="4255" s="9" customFormat="1" ht="30" customHeight="1" x14ac:dyDescent="0.35"/>
    <row r="4256" s="9" customFormat="1" ht="30" customHeight="1" x14ac:dyDescent="0.35"/>
    <row r="4257" s="9" customFormat="1" ht="30" customHeight="1" x14ac:dyDescent="0.35"/>
    <row r="4258" s="9" customFormat="1" ht="30" customHeight="1" x14ac:dyDescent="0.35"/>
    <row r="4259" s="9" customFormat="1" ht="30" customHeight="1" x14ac:dyDescent="0.35"/>
    <row r="4260" s="9" customFormat="1" ht="30" customHeight="1" x14ac:dyDescent="0.35"/>
    <row r="4261" s="9" customFormat="1" ht="30" customHeight="1" x14ac:dyDescent="0.35"/>
    <row r="4262" s="9" customFormat="1" ht="30" customHeight="1" x14ac:dyDescent="0.35"/>
    <row r="4263" s="9" customFormat="1" ht="30" customHeight="1" x14ac:dyDescent="0.35"/>
    <row r="4264" s="9" customFormat="1" ht="30" customHeight="1" x14ac:dyDescent="0.35"/>
    <row r="4265" s="9" customFormat="1" ht="30" customHeight="1" x14ac:dyDescent="0.35"/>
    <row r="4266" s="9" customFormat="1" ht="30" customHeight="1" x14ac:dyDescent="0.35"/>
    <row r="4267" s="9" customFormat="1" ht="30" customHeight="1" x14ac:dyDescent="0.35"/>
    <row r="4268" s="9" customFormat="1" ht="30" customHeight="1" x14ac:dyDescent="0.35"/>
    <row r="4269" s="9" customFormat="1" ht="30" customHeight="1" x14ac:dyDescent="0.35"/>
    <row r="4270" s="9" customFormat="1" ht="30" customHeight="1" x14ac:dyDescent="0.35"/>
    <row r="4271" s="9" customFormat="1" ht="30" customHeight="1" x14ac:dyDescent="0.35"/>
    <row r="4272" s="9" customFormat="1" ht="30" customHeight="1" x14ac:dyDescent="0.35"/>
    <row r="4273" s="9" customFormat="1" ht="30" customHeight="1" x14ac:dyDescent="0.35"/>
    <row r="4274" s="9" customFormat="1" ht="30" customHeight="1" x14ac:dyDescent="0.35"/>
    <row r="4275" s="9" customFormat="1" ht="30" customHeight="1" x14ac:dyDescent="0.35"/>
    <row r="4276" s="9" customFormat="1" ht="30" customHeight="1" x14ac:dyDescent="0.35"/>
    <row r="4277" s="9" customFormat="1" ht="30" customHeight="1" x14ac:dyDescent="0.35"/>
    <row r="4278" s="9" customFormat="1" ht="30" customHeight="1" x14ac:dyDescent="0.35"/>
    <row r="4279" s="9" customFormat="1" ht="30" customHeight="1" x14ac:dyDescent="0.35"/>
    <row r="4280" s="9" customFormat="1" ht="30" customHeight="1" x14ac:dyDescent="0.35"/>
    <row r="4281" s="9" customFormat="1" ht="30" customHeight="1" x14ac:dyDescent="0.35"/>
    <row r="4282" s="9" customFormat="1" ht="30" customHeight="1" x14ac:dyDescent="0.35"/>
    <row r="4283" s="9" customFormat="1" ht="30" customHeight="1" x14ac:dyDescent="0.35"/>
    <row r="4284" s="9" customFormat="1" ht="30" customHeight="1" x14ac:dyDescent="0.35"/>
    <row r="4285" s="9" customFormat="1" ht="30" customHeight="1" x14ac:dyDescent="0.35"/>
    <row r="4286" s="9" customFormat="1" ht="30" customHeight="1" x14ac:dyDescent="0.35"/>
    <row r="4287" s="9" customFormat="1" ht="30" customHeight="1" x14ac:dyDescent="0.35"/>
    <row r="4288" s="9" customFormat="1" ht="30" customHeight="1" x14ac:dyDescent="0.35"/>
    <row r="4289" s="9" customFormat="1" ht="30" customHeight="1" x14ac:dyDescent="0.35"/>
    <row r="4290" s="9" customFormat="1" ht="30" customHeight="1" x14ac:dyDescent="0.35"/>
    <row r="4291" s="9" customFormat="1" ht="30" customHeight="1" x14ac:dyDescent="0.35"/>
    <row r="4292" s="9" customFormat="1" ht="30" customHeight="1" x14ac:dyDescent="0.35"/>
    <row r="4293" s="9" customFormat="1" ht="30" customHeight="1" x14ac:dyDescent="0.35"/>
    <row r="4294" s="9" customFormat="1" ht="30" customHeight="1" x14ac:dyDescent="0.35"/>
    <row r="4295" s="9" customFormat="1" ht="30" customHeight="1" x14ac:dyDescent="0.35"/>
    <row r="4296" s="9" customFormat="1" ht="30" customHeight="1" x14ac:dyDescent="0.35"/>
    <row r="4297" s="9" customFormat="1" ht="30" customHeight="1" x14ac:dyDescent="0.35"/>
    <row r="4298" s="9" customFormat="1" ht="30" customHeight="1" x14ac:dyDescent="0.35"/>
    <row r="4299" s="9" customFormat="1" ht="30" customHeight="1" x14ac:dyDescent="0.35"/>
    <row r="4300" s="9" customFormat="1" ht="30" customHeight="1" x14ac:dyDescent="0.35"/>
    <row r="4301" s="9" customFormat="1" ht="30" customHeight="1" x14ac:dyDescent="0.35"/>
    <row r="4302" s="9" customFormat="1" ht="30" customHeight="1" x14ac:dyDescent="0.35"/>
    <row r="4303" s="9" customFormat="1" ht="30" customHeight="1" x14ac:dyDescent="0.35"/>
    <row r="4304" s="9" customFormat="1" ht="30" customHeight="1" x14ac:dyDescent="0.35"/>
    <row r="4305" s="9" customFormat="1" ht="30" customHeight="1" x14ac:dyDescent="0.35"/>
    <row r="4306" s="9" customFormat="1" ht="30" customHeight="1" x14ac:dyDescent="0.35"/>
    <row r="4307" s="9" customFormat="1" ht="30" customHeight="1" x14ac:dyDescent="0.35"/>
    <row r="4308" s="9" customFormat="1" ht="30" customHeight="1" x14ac:dyDescent="0.35"/>
    <row r="4309" s="9" customFormat="1" ht="30" customHeight="1" x14ac:dyDescent="0.35"/>
    <row r="4310" s="9" customFormat="1" ht="30" customHeight="1" x14ac:dyDescent="0.35"/>
    <row r="4311" s="9" customFormat="1" ht="30" customHeight="1" x14ac:dyDescent="0.35"/>
    <row r="4312" s="9" customFormat="1" ht="30" customHeight="1" x14ac:dyDescent="0.35"/>
    <row r="4313" s="9" customFormat="1" ht="30" customHeight="1" x14ac:dyDescent="0.35"/>
    <row r="4314" s="9" customFormat="1" ht="30" customHeight="1" x14ac:dyDescent="0.35"/>
    <row r="4315" s="9" customFormat="1" ht="30" customHeight="1" x14ac:dyDescent="0.35"/>
    <row r="4316" s="9" customFormat="1" ht="30" customHeight="1" x14ac:dyDescent="0.35"/>
    <row r="4317" s="9" customFormat="1" ht="30" customHeight="1" x14ac:dyDescent="0.35"/>
    <row r="4318" s="9" customFormat="1" ht="30" customHeight="1" x14ac:dyDescent="0.35"/>
    <row r="4319" s="9" customFormat="1" ht="30" customHeight="1" x14ac:dyDescent="0.35"/>
    <row r="4320" s="9" customFormat="1" ht="30" customHeight="1" x14ac:dyDescent="0.35"/>
    <row r="4321" s="9" customFormat="1" ht="30" customHeight="1" x14ac:dyDescent="0.35"/>
    <row r="4322" s="9" customFormat="1" ht="30" customHeight="1" x14ac:dyDescent="0.35"/>
    <row r="4323" s="9" customFormat="1" ht="30" customHeight="1" x14ac:dyDescent="0.35"/>
    <row r="4324" s="9" customFormat="1" ht="30" customHeight="1" x14ac:dyDescent="0.35"/>
    <row r="4325" s="9" customFormat="1" ht="30" customHeight="1" x14ac:dyDescent="0.35"/>
    <row r="4326" s="9" customFormat="1" ht="30" customHeight="1" x14ac:dyDescent="0.35"/>
    <row r="4327" s="9" customFormat="1" ht="30" customHeight="1" x14ac:dyDescent="0.35"/>
    <row r="4328" s="9" customFormat="1" ht="30" customHeight="1" x14ac:dyDescent="0.35"/>
    <row r="4329" s="9" customFormat="1" ht="30" customHeight="1" x14ac:dyDescent="0.35"/>
    <row r="4330" s="9" customFormat="1" ht="30" customHeight="1" x14ac:dyDescent="0.35"/>
    <row r="4331" s="9" customFormat="1" ht="30" customHeight="1" x14ac:dyDescent="0.35"/>
    <row r="4332" s="9" customFormat="1" ht="30" customHeight="1" x14ac:dyDescent="0.35"/>
    <row r="4333" s="9" customFormat="1" ht="30" customHeight="1" x14ac:dyDescent="0.35"/>
    <row r="4334" s="9" customFormat="1" ht="30" customHeight="1" x14ac:dyDescent="0.35"/>
    <row r="4335" s="9" customFormat="1" ht="30" customHeight="1" x14ac:dyDescent="0.35"/>
    <row r="4336" s="9" customFormat="1" ht="30" customHeight="1" x14ac:dyDescent="0.35"/>
    <row r="4337" s="9" customFormat="1" ht="30" customHeight="1" x14ac:dyDescent="0.35"/>
    <row r="4338" s="9" customFormat="1" ht="30" customHeight="1" x14ac:dyDescent="0.35"/>
    <row r="4339" s="9" customFormat="1" ht="30" customHeight="1" x14ac:dyDescent="0.35"/>
    <row r="4340" s="9" customFormat="1" ht="30" customHeight="1" x14ac:dyDescent="0.35"/>
    <row r="4341" s="9" customFormat="1" ht="30" customHeight="1" x14ac:dyDescent="0.35"/>
    <row r="4342" s="9" customFormat="1" ht="30" customHeight="1" x14ac:dyDescent="0.35"/>
    <row r="4343" s="9" customFormat="1" ht="30" customHeight="1" x14ac:dyDescent="0.35"/>
    <row r="4344" s="9" customFormat="1" ht="30" customHeight="1" x14ac:dyDescent="0.35"/>
    <row r="4345" s="9" customFormat="1" ht="30" customHeight="1" x14ac:dyDescent="0.35"/>
    <row r="4346" s="9" customFormat="1" ht="30" customHeight="1" x14ac:dyDescent="0.35"/>
    <row r="4347" s="9" customFormat="1" ht="30" customHeight="1" x14ac:dyDescent="0.35"/>
    <row r="4348" s="9" customFormat="1" ht="30" customHeight="1" x14ac:dyDescent="0.35"/>
    <row r="4349" s="9" customFormat="1" ht="30" customHeight="1" x14ac:dyDescent="0.35"/>
    <row r="4350" s="9" customFormat="1" ht="30" customHeight="1" x14ac:dyDescent="0.35"/>
    <row r="4351" s="9" customFormat="1" ht="30" customHeight="1" x14ac:dyDescent="0.35"/>
    <row r="4352" s="9" customFormat="1" ht="30" customHeight="1" x14ac:dyDescent="0.35"/>
    <row r="4353" s="9" customFormat="1" ht="30" customHeight="1" x14ac:dyDescent="0.35"/>
    <row r="4354" s="9" customFormat="1" ht="30" customHeight="1" x14ac:dyDescent="0.35"/>
    <row r="4355" s="9" customFormat="1" ht="30" customHeight="1" x14ac:dyDescent="0.35"/>
    <row r="4356" s="9" customFormat="1" ht="30" customHeight="1" x14ac:dyDescent="0.35"/>
    <row r="4357" s="9" customFormat="1" ht="30" customHeight="1" x14ac:dyDescent="0.35"/>
    <row r="4358" s="9" customFormat="1" ht="30" customHeight="1" x14ac:dyDescent="0.35"/>
    <row r="4359" s="9" customFormat="1" ht="30" customHeight="1" x14ac:dyDescent="0.35"/>
    <row r="4360" s="9" customFormat="1" ht="30" customHeight="1" x14ac:dyDescent="0.35"/>
    <row r="4361" s="9" customFormat="1" ht="30" customHeight="1" x14ac:dyDescent="0.35"/>
    <row r="4362" s="9" customFormat="1" ht="30" customHeight="1" x14ac:dyDescent="0.35"/>
    <row r="4363" s="9" customFormat="1" ht="30" customHeight="1" x14ac:dyDescent="0.35"/>
    <row r="4364" s="9" customFormat="1" ht="30" customHeight="1" x14ac:dyDescent="0.35"/>
    <row r="4365" s="9" customFormat="1" ht="30" customHeight="1" x14ac:dyDescent="0.35"/>
    <row r="4366" s="9" customFormat="1" ht="30" customHeight="1" x14ac:dyDescent="0.35"/>
    <row r="4367" s="9" customFormat="1" ht="30" customHeight="1" x14ac:dyDescent="0.35"/>
    <row r="4368" s="9" customFormat="1" ht="30" customHeight="1" x14ac:dyDescent="0.35"/>
    <row r="4369" s="9" customFormat="1" ht="30" customHeight="1" x14ac:dyDescent="0.35"/>
    <row r="4370" s="9" customFormat="1" ht="30" customHeight="1" x14ac:dyDescent="0.35"/>
    <row r="4371" s="9" customFormat="1" ht="30" customHeight="1" x14ac:dyDescent="0.35"/>
    <row r="4372" s="9" customFormat="1" ht="30" customHeight="1" x14ac:dyDescent="0.35"/>
    <row r="4373" s="9" customFormat="1" ht="30" customHeight="1" x14ac:dyDescent="0.35"/>
    <row r="4374" s="9" customFormat="1" ht="30" customHeight="1" x14ac:dyDescent="0.35"/>
    <row r="4375" s="9" customFormat="1" ht="30" customHeight="1" x14ac:dyDescent="0.35"/>
    <row r="4376" s="9" customFormat="1" ht="30" customHeight="1" x14ac:dyDescent="0.35"/>
    <row r="4377" s="9" customFormat="1" ht="30" customHeight="1" x14ac:dyDescent="0.35"/>
    <row r="4378" s="9" customFormat="1" ht="30" customHeight="1" x14ac:dyDescent="0.35"/>
    <row r="4379" s="9" customFormat="1" ht="30" customHeight="1" x14ac:dyDescent="0.35"/>
    <row r="4380" s="9" customFormat="1" ht="30" customHeight="1" x14ac:dyDescent="0.35"/>
    <row r="4381" s="9" customFormat="1" ht="30" customHeight="1" x14ac:dyDescent="0.35"/>
    <row r="4382" s="9" customFormat="1" ht="30" customHeight="1" x14ac:dyDescent="0.35"/>
    <row r="4383" s="9" customFormat="1" ht="30" customHeight="1" x14ac:dyDescent="0.35"/>
    <row r="4384" s="9" customFormat="1" ht="30" customHeight="1" x14ac:dyDescent="0.35"/>
    <row r="4385" s="9" customFormat="1" ht="30" customHeight="1" x14ac:dyDescent="0.35"/>
    <row r="4386" s="9" customFormat="1" ht="30" customHeight="1" x14ac:dyDescent="0.35"/>
    <row r="4387" s="9" customFormat="1" ht="30" customHeight="1" x14ac:dyDescent="0.35"/>
    <row r="4388" s="9" customFormat="1" ht="30" customHeight="1" x14ac:dyDescent="0.35"/>
    <row r="4389" s="9" customFormat="1" ht="30" customHeight="1" x14ac:dyDescent="0.35"/>
    <row r="4390" s="9" customFormat="1" ht="30" customHeight="1" x14ac:dyDescent="0.35"/>
    <row r="4391" s="9" customFormat="1" ht="30" customHeight="1" x14ac:dyDescent="0.35"/>
    <row r="4392" s="9" customFormat="1" ht="30" customHeight="1" x14ac:dyDescent="0.35"/>
    <row r="4393" s="9" customFormat="1" ht="30" customHeight="1" x14ac:dyDescent="0.35"/>
    <row r="4394" s="9" customFormat="1" ht="30" customHeight="1" x14ac:dyDescent="0.35"/>
    <row r="4395" s="9" customFormat="1" ht="30" customHeight="1" x14ac:dyDescent="0.35"/>
    <row r="4396" s="9" customFormat="1" ht="30" customHeight="1" x14ac:dyDescent="0.35"/>
    <row r="4397" s="9" customFormat="1" ht="30" customHeight="1" x14ac:dyDescent="0.35"/>
    <row r="4398" s="9" customFormat="1" ht="30" customHeight="1" x14ac:dyDescent="0.35"/>
    <row r="4399" s="9" customFormat="1" ht="30" customHeight="1" x14ac:dyDescent="0.35"/>
    <row r="4400" s="9" customFormat="1" ht="30" customHeight="1" x14ac:dyDescent="0.35"/>
    <row r="4401" s="9" customFormat="1" ht="30" customHeight="1" x14ac:dyDescent="0.35"/>
    <row r="4402" s="9" customFormat="1" ht="30" customHeight="1" x14ac:dyDescent="0.35"/>
    <row r="4403" s="9" customFormat="1" ht="30" customHeight="1" x14ac:dyDescent="0.35"/>
    <row r="4404" s="9" customFormat="1" ht="30" customHeight="1" x14ac:dyDescent="0.35"/>
    <row r="4405" s="9" customFormat="1" ht="30" customHeight="1" x14ac:dyDescent="0.35"/>
    <row r="4406" s="9" customFormat="1" ht="30" customHeight="1" x14ac:dyDescent="0.35"/>
    <row r="4407" s="9" customFormat="1" ht="30" customHeight="1" x14ac:dyDescent="0.35"/>
    <row r="4408" s="9" customFormat="1" ht="30" customHeight="1" x14ac:dyDescent="0.35"/>
    <row r="4409" s="9" customFormat="1" ht="30" customHeight="1" x14ac:dyDescent="0.35"/>
    <row r="4410" s="9" customFormat="1" ht="30" customHeight="1" x14ac:dyDescent="0.35"/>
    <row r="4411" s="9" customFormat="1" ht="30" customHeight="1" x14ac:dyDescent="0.35"/>
    <row r="4412" s="9" customFormat="1" ht="30" customHeight="1" x14ac:dyDescent="0.35"/>
    <row r="4413" s="9" customFormat="1" ht="30" customHeight="1" x14ac:dyDescent="0.35"/>
    <row r="4414" s="9" customFormat="1" ht="30" customHeight="1" x14ac:dyDescent="0.35"/>
    <row r="4415" s="9" customFormat="1" ht="30" customHeight="1" x14ac:dyDescent="0.35"/>
    <row r="4416" s="9" customFormat="1" ht="30" customHeight="1" x14ac:dyDescent="0.35"/>
    <row r="4417" s="9" customFormat="1" ht="30" customHeight="1" x14ac:dyDescent="0.35"/>
    <row r="4418" s="9" customFormat="1" ht="30" customHeight="1" x14ac:dyDescent="0.35"/>
    <row r="4419" s="9" customFormat="1" ht="30" customHeight="1" x14ac:dyDescent="0.35"/>
    <row r="4420" s="9" customFormat="1" ht="30" customHeight="1" x14ac:dyDescent="0.35"/>
    <row r="4421" s="9" customFormat="1" ht="30" customHeight="1" x14ac:dyDescent="0.35"/>
    <row r="4422" s="9" customFormat="1" ht="30" customHeight="1" x14ac:dyDescent="0.35"/>
    <row r="4423" s="9" customFormat="1" ht="30" customHeight="1" x14ac:dyDescent="0.35"/>
    <row r="4424" s="9" customFormat="1" ht="30" customHeight="1" x14ac:dyDescent="0.35"/>
    <row r="4425" s="9" customFormat="1" ht="30" customHeight="1" x14ac:dyDescent="0.35"/>
    <row r="4426" s="9" customFormat="1" ht="30" customHeight="1" x14ac:dyDescent="0.35"/>
    <row r="4427" s="9" customFormat="1" ht="30" customHeight="1" x14ac:dyDescent="0.35"/>
    <row r="4428" s="9" customFormat="1" ht="30" customHeight="1" x14ac:dyDescent="0.35"/>
    <row r="4429" s="9" customFormat="1" ht="30" customHeight="1" x14ac:dyDescent="0.35"/>
    <row r="4430" s="9" customFormat="1" ht="30" customHeight="1" x14ac:dyDescent="0.35"/>
    <row r="4431" s="9" customFormat="1" ht="30" customHeight="1" x14ac:dyDescent="0.35"/>
    <row r="4432" s="9" customFormat="1" ht="30" customHeight="1" x14ac:dyDescent="0.35"/>
    <row r="4433" s="9" customFormat="1" ht="30" customHeight="1" x14ac:dyDescent="0.35"/>
    <row r="4434" s="9" customFormat="1" ht="30" customHeight="1" x14ac:dyDescent="0.35"/>
    <row r="4435" s="9" customFormat="1" ht="30" customHeight="1" x14ac:dyDescent="0.35"/>
    <row r="4436" s="9" customFormat="1" ht="30" customHeight="1" x14ac:dyDescent="0.35"/>
    <row r="4437" s="9" customFormat="1" ht="30" customHeight="1" x14ac:dyDescent="0.35"/>
    <row r="4438" s="9" customFormat="1" ht="30" customHeight="1" x14ac:dyDescent="0.35"/>
    <row r="4439" s="9" customFormat="1" ht="30" customHeight="1" x14ac:dyDescent="0.35"/>
    <row r="4440" s="9" customFormat="1" ht="30" customHeight="1" x14ac:dyDescent="0.35"/>
    <row r="4441" s="9" customFormat="1" ht="30" customHeight="1" x14ac:dyDescent="0.35"/>
    <row r="4442" s="9" customFormat="1" ht="30" customHeight="1" x14ac:dyDescent="0.35"/>
    <row r="4443" s="9" customFormat="1" ht="30" customHeight="1" x14ac:dyDescent="0.35"/>
    <row r="4444" s="9" customFormat="1" ht="30" customHeight="1" x14ac:dyDescent="0.35"/>
    <row r="4445" s="9" customFormat="1" ht="30" customHeight="1" x14ac:dyDescent="0.35"/>
    <row r="4446" s="9" customFormat="1" ht="30" customHeight="1" x14ac:dyDescent="0.35"/>
    <row r="4447" s="9" customFormat="1" ht="30" customHeight="1" x14ac:dyDescent="0.35"/>
    <row r="4448" s="9" customFormat="1" ht="30" customHeight="1" x14ac:dyDescent="0.35"/>
    <row r="4449" s="9" customFormat="1" ht="30" customHeight="1" x14ac:dyDescent="0.35"/>
    <row r="4450" s="9" customFormat="1" ht="30" customHeight="1" x14ac:dyDescent="0.35"/>
    <row r="4451" s="9" customFormat="1" ht="30" customHeight="1" x14ac:dyDescent="0.35"/>
    <row r="4452" s="9" customFormat="1" ht="30" customHeight="1" x14ac:dyDescent="0.35"/>
    <row r="4453" s="9" customFormat="1" ht="30" customHeight="1" x14ac:dyDescent="0.35"/>
    <row r="4454" s="9" customFormat="1" ht="30" customHeight="1" x14ac:dyDescent="0.35"/>
    <row r="4455" s="9" customFormat="1" ht="30" customHeight="1" x14ac:dyDescent="0.35"/>
    <row r="4456" s="9" customFormat="1" ht="30" customHeight="1" x14ac:dyDescent="0.35"/>
    <row r="4457" s="9" customFormat="1" ht="30" customHeight="1" x14ac:dyDescent="0.35"/>
    <row r="4458" s="9" customFormat="1" ht="30" customHeight="1" x14ac:dyDescent="0.35"/>
    <row r="4459" s="9" customFormat="1" ht="30" customHeight="1" x14ac:dyDescent="0.35"/>
    <row r="4460" s="9" customFormat="1" ht="30" customHeight="1" x14ac:dyDescent="0.35"/>
    <row r="4461" s="9" customFormat="1" ht="30" customHeight="1" x14ac:dyDescent="0.35"/>
    <row r="4462" s="9" customFormat="1" ht="30" customHeight="1" x14ac:dyDescent="0.35"/>
    <row r="4463" s="9" customFormat="1" ht="30" customHeight="1" x14ac:dyDescent="0.35"/>
    <row r="4464" s="9" customFormat="1" ht="30" customHeight="1" x14ac:dyDescent="0.35"/>
    <row r="4465" s="9" customFormat="1" ht="30" customHeight="1" x14ac:dyDescent="0.35"/>
    <row r="4466" s="9" customFormat="1" ht="30" customHeight="1" x14ac:dyDescent="0.35"/>
    <row r="4467" s="9" customFormat="1" ht="30" customHeight="1" x14ac:dyDescent="0.35"/>
    <row r="4468" s="9" customFormat="1" ht="30" customHeight="1" x14ac:dyDescent="0.35"/>
    <row r="4469" s="9" customFormat="1" ht="30" customHeight="1" x14ac:dyDescent="0.35"/>
    <row r="4470" s="9" customFormat="1" ht="30" customHeight="1" x14ac:dyDescent="0.35"/>
    <row r="4471" s="9" customFormat="1" ht="30" customHeight="1" x14ac:dyDescent="0.35"/>
    <row r="4472" s="9" customFormat="1" ht="30" customHeight="1" x14ac:dyDescent="0.35"/>
    <row r="4473" s="9" customFormat="1" ht="30" customHeight="1" x14ac:dyDescent="0.35"/>
    <row r="4474" s="9" customFormat="1" ht="30" customHeight="1" x14ac:dyDescent="0.35"/>
    <row r="4475" s="9" customFormat="1" ht="30" customHeight="1" x14ac:dyDescent="0.35"/>
    <row r="4476" s="9" customFormat="1" ht="30" customHeight="1" x14ac:dyDescent="0.35"/>
    <row r="4477" s="9" customFormat="1" ht="30" customHeight="1" x14ac:dyDescent="0.35"/>
    <row r="4478" s="9" customFormat="1" ht="30" customHeight="1" x14ac:dyDescent="0.35"/>
    <row r="4479" s="9" customFormat="1" ht="30" customHeight="1" x14ac:dyDescent="0.35"/>
    <row r="4480" s="9" customFormat="1" ht="30" customHeight="1" x14ac:dyDescent="0.35"/>
    <row r="4481" s="9" customFormat="1" ht="30" customHeight="1" x14ac:dyDescent="0.35"/>
    <row r="4482" s="9" customFormat="1" ht="30" customHeight="1" x14ac:dyDescent="0.35"/>
    <row r="4483" s="9" customFormat="1" ht="30" customHeight="1" x14ac:dyDescent="0.35"/>
    <row r="4484" s="9" customFormat="1" ht="30" customHeight="1" x14ac:dyDescent="0.35"/>
    <row r="4485" s="9" customFormat="1" ht="30" customHeight="1" x14ac:dyDescent="0.35"/>
    <row r="4486" s="9" customFormat="1" ht="30" customHeight="1" x14ac:dyDescent="0.35"/>
    <row r="4487" s="9" customFormat="1" ht="30" customHeight="1" x14ac:dyDescent="0.35"/>
    <row r="4488" s="9" customFormat="1" ht="30" customHeight="1" x14ac:dyDescent="0.35"/>
    <row r="4489" s="9" customFormat="1" ht="30" customHeight="1" x14ac:dyDescent="0.35"/>
    <row r="4490" s="9" customFormat="1" ht="30" customHeight="1" x14ac:dyDescent="0.35"/>
    <row r="4491" s="9" customFormat="1" ht="30" customHeight="1" x14ac:dyDescent="0.35"/>
    <row r="4492" s="9" customFormat="1" ht="30" customHeight="1" x14ac:dyDescent="0.35"/>
    <row r="4493" s="9" customFormat="1" ht="30" customHeight="1" x14ac:dyDescent="0.35"/>
    <row r="4494" s="9" customFormat="1" ht="30" customHeight="1" x14ac:dyDescent="0.35"/>
    <row r="4495" s="9" customFormat="1" ht="30" customHeight="1" x14ac:dyDescent="0.35"/>
    <row r="4496" s="9" customFormat="1" ht="30" customHeight="1" x14ac:dyDescent="0.35"/>
    <row r="4497" s="9" customFormat="1" ht="30" customHeight="1" x14ac:dyDescent="0.35"/>
    <row r="4498" s="9" customFormat="1" ht="30" customHeight="1" x14ac:dyDescent="0.35"/>
    <row r="4499" s="9" customFormat="1" ht="30" customHeight="1" x14ac:dyDescent="0.35"/>
    <row r="4500" s="9" customFormat="1" ht="30" customHeight="1" x14ac:dyDescent="0.35"/>
    <row r="4501" s="9" customFormat="1" ht="30" customHeight="1" x14ac:dyDescent="0.35"/>
    <row r="4502" s="9" customFormat="1" ht="30" customHeight="1" x14ac:dyDescent="0.35"/>
    <row r="4503" s="9" customFormat="1" ht="30" customHeight="1" x14ac:dyDescent="0.35"/>
    <row r="4504" s="9" customFormat="1" ht="30" customHeight="1" x14ac:dyDescent="0.35"/>
    <row r="4505" s="9" customFormat="1" ht="30" customHeight="1" x14ac:dyDescent="0.35"/>
    <row r="4506" s="9" customFormat="1" ht="30" customHeight="1" x14ac:dyDescent="0.35"/>
    <row r="4507" s="9" customFormat="1" ht="30" customHeight="1" x14ac:dyDescent="0.35"/>
    <row r="4508" s="9" customFormat="1" ht="30" customHeight="1" x14ac:dyDescent="0.35"/>
    <row r="4509" s="9" customFormat="1" ht="30" customHeight="1" x14ac:dyDescent="0.35"/>
    <row r="4510" s="9" customFormat="1" ht="30" customHeight="1" x14ac:dyDescent="0.35"/>
    <row r="4511" s="9" customFormat="1" ht="30" customHeight="1" x14ac:dyDescent="0.35"/>
    <row r="4512" s="9" customFormat="1" ht="30" customHeight="1" x14ac:dyDescent="0.35"/>
    <row r="4513" s="9" customFormat="1" ht="30" customHeight="1" x14ac:dyDescent="0.35"/>
    <row r="4514" s="9" customFormat="1" ht="30" customHeight="1" x14ac:dyDescent="0.35"/>
    <row r="4515" s="9" customFormat="1" ht="30" customHeight="1" x14ac:dyDescent="0.35"/>
    <row r="4516" s="9" customFormat="1" ht="30" customHeight="1" x14ac:dyDescent="0.35"/>
    <row r="4517" s="9" customFormat="1" ht="30" customHeight="1" x14ac:dyDescent="0.35"/>
    <row r="4518" s="9" customFormat="1" ht="30" customHeight="1" x14ac:dyDescent="0.35"/>
    <row r="4519" s="9" customFormat="1" ht="30" customHeight="1" x14ac:dyDescent="0.35"/>
    <row r="4520" s="9" customFormat="1" ht="31.5" customHeight="1" x14ac:dyDescent="0.35"/>
    <row r="4521" s="9" customFormat="1" ht="31.5" customHeight="1" x14ac:dyDescent="0.35"/>
    <row r="4522" s="9" customFormat="1" ht="30" customHeight="1" x14ac:dyDescent="0.35"/>
    <row r="4523" s="9" customFormat="1" ht="30" customHeight="1" x14ac:dyDescent="0.35"/>
    <row r="4524" s="9" customFormat="1" ht="30" customHeight="1" x14ac:dyDescent="0.35"/>
    <row r="4525" s="9" customFormat="1" ht="30" customHeight="1" x14ac:dyDescent="0.35"/>
    <row r="4526" s="9" customFormat="1" ht="30" customHeight="1" x14ac:dyDescent="0.35"/>
    <row r="4527" s="9" customFormat="1" ht="30" customHeight="1" x14ac:dyDescent="0.35"/>
    <row r="4528" s="9" customFormat="1" ht="30" customHeight="1" x14ac:dyDescent="0.35"/>
    <row r="4529" s="9" customFormat="1" ht="30" customHeight="1" x14ac:dyDescent="0.35"/>
    <row r="4530" s="9" customFormat="1" ht="30" customHeight="1" x14ac:dyDescent="0.35"/>
    <row r="4531" s="9" customFormat="1" ht="30" customHeight="1" x14ac:dyDescent="0.35"/>
    <row r="4532" s="9" customFormat="1" ht="30" customHeight="1" x14ac:dyDescent="0.35"/>
    <row r="4533" s="9" customFormat="1" ht="30" customHeight="1" x14ac:dyDescent="0.35"/>
    <row r="4534" s="9" customFormat="1" ht="30" customHeight="1" x14ac:dyDescent="0.35"/>
    <row r="4535" s="9" customFormat="1" ht="30" customHeight="1" x14ac:dyDescent="0.35"/>
    <row r="4536" s="9" customFormat="1" ht="30" customHeight="1" x14ac:dyDescent="0.35"/>
    <row r="4537" s="9" customFormat="1" ht="30" customHeight="1" x14ac:dyDescent="0.35"/>
    <row r="4538" s="9" customFormat="1" ht="30" customHeight="1" x14ac:dyDescent="0.35"/>
    <row r="4539" s="9" customFormat="1" ht="30" customHeight="1" x14ac:dyDescent="0.35"/>
    <row r="4540" s="9" customFormat="1" ht="30" customHeight="1" x14ac:dyDescent="0.35"/>
    <row r="4541" s="9" customFormat="1" ht="30" customHeight="1" x14ac:dyDescent="0.35"/>
    <row r="4542" s="9" customFormat="1" ht="30" customHeight="1" x14ac:dyDescent="0.35"/>
    <row r="4543" s="9" customFormat="1" ht="30" customHeight="1" x14ac:dyDescent="0.35"/>
    <row r="4544" s="9" customFormat="1" ht="30" customHeight="1" x14ac:dyDescent="0.35"/>
    <row r="4545" s="9" customFormat="1" ht="30" customHeight="1" x14ac:dyDescent="0.35"/>
    <row r="4546" s="9" customFormat="1" ht="30" customHeight="1" x14ac:dyDescent="0.35"/>
    <row r="4547" s="9" customFormat="1" ht="30" customHeight="1" x14ac:dyDescent="0.35"/>
    <row r="4548" s="9" customFormat="1" ht="30" customHeight="1" x14ac:dyDescent="0.35"/>
    <row r="4549" s="9" customFormat="1" ht="30" customHeight="1" x14ac:dyDescent="0.35"/>
    <row r="4550" s="9" customFormat="1" ht="30" customHeight="1" x14ac:dyDescent="0.35"/>
    <row r="4551" s="9" customFormat="1" ht="30" customHeight="1" x14ac:dyDescent="0.35"/>
    <row r="4552" s="9" customFormat="1" ht="30" customHeight="1" x14ac:dyDescent="0.35"/>
    <row r="4553" s="9" customFormat="1" ht="30" customHeight="1" x14ac:dyDescent="0.35"/>
    <row r="4554" s="9" customFormat="1" ht="30" customHeight="1" x14ac:dyDescent="0.35"/>
    <row r="4555" s="9" customFormat="1" ht="30" customHeight="1" x14ac:dyDescent="0.35"/>
    <row r="4556" s="9" customFormat="1" ht="30" customHeight="1" x14ac:dyDescent="0.35"/>
    <row r="4557" s="9" customFormat="1" ht="30" customHeight="1" x14ac:dyDescent="0.35"/>
    <row r="4558" s="9" customFormat="1" ht="30" customHeight="1" x14ac:dyDescent="0.35"/>
    <row r="4559" s="9" customFormat="1" ht="30" customHeight="1" x14ac:dyDescent="0.35"/>
    <row r="4560" s="9" customFormat="1" ht="30" customHeight="1" x14ac:dyDescent="0.35"/>
    <row r="4561" s="9" customFormat="1" ht="30" customHeight="1" x14ac:dyDescent="0.35"/>
    <row r="4562" s="9" customFormat="1" ht="30" customHeight="1" x14ac:dyDescent="0.35"/>
    <row r="4563" s="9" customFormat="1" ht="30" customHeight="1" x14ac:dyDescent="0.35"/>
    <row r="4564" s="9" customFormat="1" ht="30" customHeight="1" x14ac:dyDescent="0.35"/>
    <row r="4565" s="9" customFormat="1" ht="30" customHeight="1" x14ac:dyDescent="0.35"/>
    <row r="4566" s="9" customFormat="1" ht="30" customHeight="1" x14ac:dyDescent="0.35"/>
    <row r="4567" s="9" customFormat="1" ht="30" customHeight="1" x14ac:dyDescent="0.35"/>
    <row r="4568" s="9" customFormat="1" ht="30" customHeight="1" x14ac:dyDescent="0.35"/>
    <row r="4569" s="9" customFormat="1" ht="30" customHeight="1" x14ac:dyDescent="0.35"/>
    <row r="4570" s="9" customFormat="1" ht="30" customHeight="1" x14ac:dyDescent="0.35"/>
    <row r="4571" s="9" customFormat="1" ht="30" customHeight="1" x14ac:dyDescent="0.35"/>
    <row r="4572" s="9" customFormat="1" ht="30" customHeight="1" x14ac:dyDescent="0.35"/>
    <row r="4573" s="9" customFormat="1" ht="30" customHeight="1" x14ac:dyDescent="0.35"/>
    <row r="4574" s="9" customFormat="1" ht="30" customHeight="1" x14ac:dyDescent="0.35"/>
    <row r="4575" s="9" customFormat="1" ht="30" customHeight="1" x14ac:dyDescent="0.35"/>
    <row r="4576" s="9" customFormat="1" ht="30" customHeight="1" x14ac:dyDescent="0.35"/>
    <row r="4577" s="9" customFormat="1" ht="30" customHeight="1" x14ac:dyDescent="0.35"/>
    <row r="4578" s="9" customFormat="1" ht="30" customHeight="1" x14ac:dyDescent="0.35"/>
    <row r="4579" s="9" customFormat="1" ht="30" customHeight="1" x14ac:dyDescent="0.35"/>
    <row r="4580" s="9" customFormat="1" ht="30" customHeight="1" x14ac:dyDescent="0.35"/>
    <row r="4581" s="9" customFormat="1" ht="30" customHeight="1" x14ac:dyDescent="0.35"/>
    <row r="4582" s="9" customFormat="1" ht="30" customHeight="1" x14ac:dyDescent="0.35"/>
    <row r="4583" s="9" customFormat="1" ht="30" customHeight="1" x14ac:dyDescent="0.35"/>
    <row r="4584" s="9" customFormat="1" ht="30" customHeight="1" x14ac:dyDescent="0.35"/>
    <row r="4585" s="9" customFormat="1" ht="30" customHeight="1" x14ac:dyDescent="0.35"/>
    <row r="4586" s="9" customFormat="1" ht="30" customHeight="1" x14ac:dyDescent="0.35"/>
    <row r="4587" s="9" customFormat="1" ht="30" customHeight="1" x14ac:dyDescent="0.35"/>
    <row r="4588" s="9" customFormat="1" ht="30" customHeight="1" x14ac:dyDescent="0.35"/>
    <row r="4589" s="9" customFormat="1" ht="30" customHeight="1" x14ac:dyDescent="0.35"/>
    <row r="4590" s="9" customFormat="1" ht="30" customHeight="1" x14ac:dyDescent="0.35"/>
    <row r="4591" s="9" customFormat="1" ht="30" customHeight="1" x14ac:dyDescent="0.35"/>
    <row r="4592" s="9" customFormat="1" ht="30" customHeight="1" x14ac:dyDescent="0.35"/>
    <row r="4593" s="9" customFormat="1" ht="30" customHeight="1" x14ac:dyDescent="0.35"/>
    <row r="4594" s="9" customFormat="1" ht="30" customHeight="1" x14ac:dyDescent="0.35"/>
    <row r="4595" s="9" customFormat="1" ht="30" customHeight="1" x14ac:dyDescent="0.35"/>
    <row r="4596" s="9" customFormat="1" ht="30" customHeight="1" x14ac:dyDescent="0.35"/>
    <row r="4597" s="9" customFormat="1" ht="30" customHeight="1" x14ac:dyDescent="0.35"/>
    <row r="4598" s="9" customFormat="1" ht="30" customHeight="1" x14ac:dyDescent="0.35"/>
    <row r="4599" s="9" customFormat="1" ht="30" customHeight="1" x14ac:dyDescent="0.35"/>
    <row r="4600" s="9" customFormat="1" ht="30" customHeight="1" x14ac:dyDescent="0.35"/>
    <row r="4601" s="9" customFormat="1" ht="30" customHeight="1" x14ac:dyDescent="0.35"/>
    <row r="4602" s="9" customFormat="1" ht="30" customHeight="1" x14ac:dyDescent="0.35"/>
    <row r="4603" s="9" customFormat="1" ht="30" customHeight="1" x14ac:dyDescent="0.35"/>
    <row r="4604" s="9" customFormat="1" ht="30" customHeight="1" x14ac:dyDescent="0.35"/>
    <row r="4605" s="9" customFormat="1" ht="30" customHeight="1" x14ac:dyDescent="0.35"/>
    <row r="4606" s="9" customFormat="1" ht="30" customHeight="1" x14ac:dyDescent="0.35"/>
    <row r="4607" s="9" customFormat="1" ht="30" customHeight="1" x14ac:dyDescent="0.35"/>
    <row r="4608" s="9" customFormat="1" ht="30" customHeight="1" x14ac:dyDescent="0.35"/>
    <row r="4609" s="9" customFormat="1" ht="30" customHeight="1" x14ac:dyDescent="0.35"/>
    <row r="4610" s="9" customFormat="1" ht="30" customHeight="1" x14ac:dyDescent="0.35"/>
    <row r="4611" s="9" customFormat="1" ht="30" customHeight="1" x14ac:dyDescent="0.35"/>
    <row r="4612" s="9" customFormat="1" ht="30" customHeight="1" x14ac:dyDescent="0.35"/>
    <row r="4613" s="9" customFormat="1" ht="30" customHeight="1" x14ac:dyDescent="0.35"/>
    <row r="4614" s="9" customFormat="1" ht="30" customHeight="1" x14ac:dyDescent="0.35"/>
    <row r="4615" s="9" customFormat="1" ht="30" customHeight="1" x14ac:dyDescent="0.35"/>
    <row r="4616" s="9" customFormat="1" ht="30" customHeight="1" x14ac:dyDescent="0.35"/>
    <row r="4617" s="9" customFormat="1" ht="30" customHeight="1" x14ac:dyDescent="0.35"/>
    <row r="4618" s="9" customFormat="1" ht="30" customHeight="1" x14ac:dyDescent="0.35"/>
    <row r="4619" s="9" customFormat="1" ht="30" customHeight="1" x14ac:dyDescent="0.35"/>
    <row r="4620" s="9" customFormat="1" ht="30" customHeight="1" x14ac:dyDescent="0.35"/>
    <row r="4621" s="9" customFormat="1" ht="30" customHeight="1" x14ac:dyDescent="0.35"/>
    <row r="4622" s="9" customFormat="1" ht="30" customHeight="1" x14ac:dyDescent="0.35"/>
    <row r="4623" s="9" customFormat="1" ht="30" customHeight="1" x14ac:dyDescent="0.35"/>
    <row r="4624" s="9" customFormat="1" ht="30" customHeight="1" x14ac:dyDescent="0.35"/>
    <row r="4625" s="9" customFormat="1" ht="30" customHeight="1" x14ac:dyDescent="0.35"/>
    <row r="4626" s="9" customFormat="1" ht="30" customHeight="1" x14ac:dyDescent="0.35"/>
    <row r="4627" s="9" customFormat="1" ht="30" customHeight="1" x14ac:dyDescent="0.35"/>
    <row r="4628" s="9" customFormat="1" ht="30" customHeight="1" x14ac:dyDescent="0.35"/>
    <row r="4629" s="9" customFormat="1" ht="30" customHeight="1" x14ac:dyDescent="0.35"/>
    <row r="4630" s="9" customFormat="1" ht="30" customHeight="1" x14ac:dyDescent="0.35"/>
    <row r="4631" s="9" customFormat="1" ht="30" customHeight="1" x14ac:dyDescent="0.35"/>
    <row r="4632" s="9" customFormat="1" ht="30" customHeight="1" x14ac:dyDescent="0.35"/>
    <row r="4633" s="9" customFormat="1" ht="30" customHeight="1" x14ac:dyDescent="0.35"/>
    <row r="4634" s="9" customFormat="1" ht="30" customHeight="1" x14ac:dyDescent="0.35"/>
    <row r="4635" s="9" customFormat="1" ht="30" customHeight="1" x14ac:dyDescent="0.35"/>
    <row r="4636" s="9" customFormat="1" ht="30" customHeight="1" x14ac:dyDescent="0.35"/>
    <row r="4637" s="9" customFormat="1" ht="30" customHeight="1" x14ac:dyDescent="0.35"/>
    <row r="4638" s="9" customFormat="1" ht="30" customHeight="1" x14ac:dyDescent="0.35"/>
    <row r="4639" s="9" customFormat="1" ht="30" customHeight="1" x14ac:dyDescent="0.35"/>
    <row r="4640" s="9" customFormat="1" ht="30" customHeight="1" x14ac:dyDescent="0.35"/>
    <row r="4641" s="9" customFormat="1" ht="30" customHeight="1" x14ac:dyDescent="0.35"/>
    <row r="4642" s="9" customFormat="1" ht="30" customHeight="1" x14ac:dyDescent="0.35"/>
    <row r="4643" s="9" customFormat="1" ht="30" customHeight="1" x14ac:dyDescent="0.35"/>
    <row r="4644" s="9" customFormat="1" ht="30" customHeight="1" x14ac:dyDescent="0.35"/>
    <row r="4645" s="9" customFormat="1" ht="30" customHeight="1" x14ac:dyDescent="0.35"/>
    <row r="4646" s="9" customFormat="1" ht="30" customHeight="1" x14ac:dyDescent="0.35"/>
    <row r="4647" s="9" customFormat="1" ht="30" customHeight="1" x14ac:dyDescent="0.35"/>
    <row r="4648" s="9" customFormat="1" ht="30" customHeight="1" x14ac:dyDescent="0.35"/>
    <row r="4649" s="9" customFormat="1" ht="30" customHeight="1" x14ac:dyDescent="0.35"/>
    <row r="4650" s="9" customFormat="1" ht="30" customHeight="1" x14ac:dyDescent="0.35"/>
    <row r="4651" s="9" customFormat="1" ht="30" customHeight="1" x14ac:dyDescent="0.35"/>
    <row r="4652" s="9" customFormat="1" ht="30" customHeight="1" x14ac:dyDescent="0.35"/>
    <row r="4653" s="9" customFormat="1" ht="30" customHeight="1" x14ac:dyDescent="0.35"/>
    <row r="4654" s="9" customFormat="1" ht="30" customHeight="1" x14ac:dyDescent="0.35"/>
    <row r="4655" s="9" customFormat="1" ht="30" customHeight="1" x14ac:dyDescent="0.35"/>
    <row r="4656" s="9" customFormat="1" ht="30" customHeight="1" x14ac:dyDescent="0.35"/>
    <row r="4657" s="9" customFormat="1" ht="30" customHeight="1" x14ac:dyDescent="0.35"/>
    <row r="4658" s="9" customFormat="1" ht="30" customHeight="1" x14ac:dyDescent="0.35"/>
    <row r="4659" s="9" customFormat="1" ht="30" customHeight="1" x14ac:dyDescent="0.35"/>
    <row r="4660" s="9" customFormat="1" ht="30" customHeight="1" x14ac:dyDescent="0.35"/>
    <row r="4661" s="9" customFormat="1" ht="30" customHeight="1" x14ac:dyDescent="0.35"/>
    <row r="4662" s="9" customFormat="1" ht="30" customHeight="1" x14ac:dyDescent="0.35"/>
    <row r="4663" s="9" customFormat="1" ht="30" customHeight="1" x14ac:dyDescent="0.35"/>
    <row r="4664" s="9" customFormat="1" ht="30" customHeight="1" x14ac:dyDescent="0.35"/>
    <row r="4665" s="9" customFormat="1" ht="30" customHeight="1" x14ac:dyDescent="0.35"/>
    <row r="4666" s="9" customFormat="1" ht="30" customHeight="1" x14ac:dyDescent="0.35"/>
    <row r="4667" s="9" customFormat="1" ht="30" customHeight="1" x14ac:dyDescent="0.35"/>
    <row r="4668" s="9" customFormat="1" ht="30" customHeight="1" x14ac:dyDescent="0.35"/>
    <row r="4669" s="9" customFormat="1" ht="30" customHeight="1" x14ac:dyDescent="0.35"/>
    <row r="4670" s="9" customFormat="1" ht="30" customHeight="1" x14ac:dyDescent="0.35"/>
    <row r="4671" s="9" customFormat="1" ht="30" customHeight="1" x14ac:dyDescent="0.35"/>
    <row r="4672" s="9" customFormat="1" ht="30" customHeight="1" x14ac:dyDescent="0.35"/>
    <row r="4673" s="9" customFormat="1" ht="30" customHeight="1" x14ac:dyDescent="0.35"/>
    <row r="4674" s="9" customFormat="1" ht="30" customHeight="1" x14ac:dyDescent="0.35"/>
    <row r="4675" s="9" customFormat="1" ht="30" customHeight="1" x14ac:dyDescent="0.35"/>
    <row r="4676" s="9" customFormat="1" ht="30" customHeight="1" x14ac:dyDescent="0.35"/>
    <row r="4677" s="9" customFormat="1" ht="30" customHeight="1" x14ac:dyDescent="0.35"/>
    <row r="4678" s="9" customFormat="1" ht="30" customHeight="1" x14ac:dyDescent="0.35"/>
    <row r="4679" s="9" customFormat="1" ht="30" customHeight="1" x14ac:dyDescent="0.35"/>
    <row r="4680" s="9" customFormat="1" ht="30" customHeight="1" x14ac:dyDescent="0.35"/>
    <row r="4681" s="9" customFormat="1" ht="30" customHeight="1" x14ac:dyDescent="0.35"/>
    <row r="4682" s="9" customFormat="1" ht="30" customHeight="1" x14ac:dyDescent="0.35"/>
    <row r="4683" s="9" customFormat="1" ht="30" customHeight="1" x14ac:dyDescent="0.35"/>
    <row r="4684" s="9" customFormat="1" ht="30" customHeight="1" x14ac:dyDescent="0.35"/>
    <row r="4685" s="9" customFormat="1" ht="30" customHeight="1" x14ac:dyDescent="0.35"/>
    <row r="4686" s="9" customFormat="1" ht="30" customHeight="1" x14ac:dyDescent="0.35"/>
    <row r="4687" s="9" customFormat="1" ht="30" customHeight="1" x14ac:dyDescent="0.35"/>
    <row r="4688" s="9" customFormat="1" ht="30" customHeight="1" x14ac:dyDescent="0.35"/>
    <row r="4689" s="9" customFormat="1" ht="30" customHeight="1" x14ac:dyDescent="0.35"/>
    <row r="4690" s="9" customFormat="1" ht="30" customHeight="1" x14ac:dyDescent="0.35"/>
    <row r="4691" s="9" customFormat="1" ht="30" customHeight="1" x14ac:dyDescent="0.35"/>
    <row r="4692" s="9" customFormat="1" ht="30" customHeight="1" x14ac:dyDescent="0.35"/>
    <row r="4693" s="9" customFormat="1" ht="30" customHeight="1" x14ac:dyDescent="0.35"/>
    <row r="4694" s="9" customFormat="1" ht="30" customHeight="1" x14ac:dyDescent="0.35"/>
    <row r="4695" s="9" customFormat="1" ht="30" customHeight="1" x14ac:dyDescent="0.35"/>
    <row r="4696" s="9" customFormat="1" ht="30" customHeight="1" x14ac:dyDescent="0.35"/>
    <row r="4697" s="9" customFormat="1" ht="30" customHeight="1" x14ac:dyDescent="0.35"/>
    <row r="4698" s="9" customFormat="1" ht="30" customHeight="1" x14ac:dyDescent="0.35"/>
    <row r="4699" s="9" customFormat="1" ht="30" customHeight="1" x14ac:dyDescent="0.35"/>
    <row r="4700" s="9" customFormat="1" ht="30" customHeight="1" x14ac:dyDescent="0.35"/>
    <row r="4701" s="9" customFormat="1" ht="30" customHeight="1" x14ac:dyDescent="0.35"/>
    <row r="4702" s="9" customFormat="1" ht="30" customHeight="1" x14ac:dyDescent="0.35"/>
    <row r="4703" s="9" customFormat="1" ht="30" customHeight="1" x14ac:dyDescent="0.35"/>
    <row r="4704" s="9" customFormat="1" ht="30" customHeight="1" x14ac:dyDescent="0.35"/>
    <row r="4705" s="9" customFormat="1" ht="30" customHeight="1" x14ac:dyDescent="0.35"/>
    <row r="4706" s="9" customFormat="1" ht="30" customHeight="1" x14ac:dyDescent="0.35"/>
    <row r="4707" s="9" customFormat="1" ht="30" customHeight="1" x14ac:dyDescent="0.35"/>
    <row r="4708" s="9" customFormat="1" ht="30" customHeight="1" x14ac:dyDescent="0.35"/>
    <row r="4709" s="9" customFormat="1" ht="30" customHeight="1" x14ac:dyDescent="0.35"/>
    <row r="4710" s="9" customFormat="1" ht="30" customHeight="1" x14ac:dyDescent="0.35"/>
    <row r="4711" s="9" customFormat="1" ht="30" customHeight="1" x14ac:dyDescent="0.35"/>
    <row r="4712" s="9" customFormat="1" ht="30" customHeight="1" x14ac:dyDescent="0.35"/>
    <row r="4713" s="9" customFormat="1" ht="30" customHeight="1" x14ac:dyDescent="0.35"/>
    <row r="4714" s="9" customFormat="1" ht="30" customHeight="1" x14ac:dyDescent="0.35"/>
    <row r="4715" s="9" customFormat="1" ht="30" customHeight="1" x14ac:dyDescent="0.35"/>
    <row r="4716" s="9" customFormat="1" ht="30" customHeight="1" x14ac:dyDescent="0.35"/>
    <row r="4717" s="9" customFormat="1" ht="30" customHeight="1" x14ac:dyDescent="0.35"/>
    <row r="4718" s="9" customFormat="1" ht="30" customHeight="1" x14ac:dyDescent="0.35"/>
    <row r="4719" s="9" customFormat="1" ht="30" customHeight="1" x14ac:dyDescent="0.35"/>
    <row r="4720" s="9" customFormat="1" ht="30" customHeight="1" x14ac:dyDescent="0.35"/>
    <row r="4721" s="9" customFormat="1" ht="30" customHeight="1" x14ac:dyDescent="0.35"/>
    <row r="4722" s="9" customFormat="1" ht="30" customHeight="1" x14ac:dyDescent="0.35"/>
    <row r="4723" s="9" customFormat="1" ht="30" customHeight="1" x14ac:dyDescent="0.35"/>
    <row r="4724" s="9" customFormat="1" ht="30" customHeight="1" x14ac:dyDescent="0.35"/>
    <row r="4725" s="9" customFormat="1" ht="30" customHeight="1" x14ac:dyDescent="0.35"/>
    <row r="4726" s="9" customFormat="1" ht="30" customHeight="1" x14ac:dyDescent="0.35"/>
    <row r="4727" s="9" customFormat="1" ht="30" customHeight="1" x14ac:dyDescent="0.35"/>
    <row r="4728" s="9" customFormat="1" ht="30" customHeight="1" x14ac:dyDescent="0.35"/>
    <row r="4729" s="9" customFormat="1" ht="30" customHeight="1" x14ac:dyDescent="0.35"/>
    <row r="4730" s="9" customFormat="1" ht="30" customHeight="1" x14ac:dyDescent="0.35"/>
    <row r="4731" s="9" customFormat="1" ht="30" customHeight="1" x14ac:dyDescent="0.35"/>
    <row r="4732" s="9" customFormat="1" ht="30" customHeight="1" x14ac:dyDescent="0.35"/>
    <row r="4733" s="9" customFormat="1" ht="30" customHeight="1" x14ac:dyDescent="0.35"/>
    <row r="4734" s="9" customFormat="1" ht="30" customHeight="1" x14ac:dyDescent="0.35"/>
    <row r="4735" s="9" customFormat="1" ht="30" customHeight="1" x14ac:dyDescent="0.35"/>
    <row r="4736" s="9" customFormat="1" ht="30" customHeight="1" x14ac:dyDescent="0.35"/>
    <row r="4737" s="9" customFormat="1" ht="30" customHeight="1" x14ac:dyDescent="0.35"/>
    <row r="4738" s="9" customFormat="1" ht="30" customHeight="1" x14ac:dyDescent="0.35"/>
    <row r="4739" s="9" customFormat="1" ht="30" customHeight="1" x14ac:dyDescent="0.35"/>
    <row r="4740" s="9" customFormat="1" ht="30" customHeight="1" x14ac:dyDescent="0.35"/>
    <row r="4741" s="9" customFormat="1" ht="30" customHeight="1" x14ac:dyDescent="0.35"/>
    <row r="4742" s="9" customFormat="1" ht="30" customHeight="1" x14ac:dyDescent="0.35"/>
    <row r="4743" s="9" customFormat="1" ht="30" customHeight="1" x14ac:dyDescent="0.35"/>
    <row r="4744" s="9" customFormat="1" ht="30" customHeight="1" x14ac:dyDescent="0.35"/>
    <row r="4745" s="9" customFormat="1" ht="30" customHeight="1" x14ac:dyDescent="0.35"/>
    <row r="4746" s="9" customFormat="1" ht="30" customHeight="1" x14ac:dyDescent="0.35"/>
    <row r="4747" s="9" customFormat="1" ht="30" customHeight="1" x14ac:dyDescent="0.35"/>
    <row r="4748" s="9" customFormat="1" ht="30" customHeight="1" x14ac:dyDescent="0.35"/>
    <row r="4749" s="9" customFormat="1" ht="30" customHeight="1" x14ac:dyDescent="0.35"/>
    <row r="4750" s="9" customFormat="1" ht="30" customHeight="1" x14ac:dyDescent="0.35"/>
    <row r="4751" s="9" customFormat="1" ht="30" customHeight="1" x14ac:dyDescent="0.35"/>
    <row r="4752" s="9" customFormat="1" ht="30" customHeight="1" x14ac:dyDescent="0.35"/>
    <row r="4753" s="9" customFormat="1" ht="30" customHeight="1" x14ac:dyDescent="0.35"/>
    <row r="4754" s="9" customFormat="1" ht="30" customHeight="1" x14ac:dyDescent="0.35"/>
    <row r="4755" s="9" customFormat="1" ht="30" customHeight="1" x14ac:dyDescent="0.35"/>
    <row r="4756" s="9" customFormat="1" ht="30" customHeight="1" x14ac:dyDescent="0.35"/>
    <row r="4757" s="9" customFormat="1" ht="30" customHeight="1" x14ac:dyDescent="0.35"/>
    <row r="4758" s="9" customFormat="1" ht="30" customHeight="1" x14ac:dyDescent="0.35"/>
    <row r="4759" s="9" customFormat="1" ht="30" customHeight="1" x14ac:dyDescent="0.35"/>
    <row r="4760" s="9" customFormat="1" ht="30" customHeight="1" x14ac:dyDescent="0.35"/>
    <row r="4761" s="9" customFormat="1" ht="30" customHeight="1" x14ac:dyDescent="0.35"/>
    <row r="4762" s="9" customFormat="1" ht="30" customHeight="1" x14ac:dyDescent="0.35"/>
    <row r="4763" s="9" customFormat="1" ht="30" customHeight="1" x14ac:dyDescent="0.35"/>
    <row r="4764" s="9" customFormat="1" ht="30" customHeight="1" x14ac:dyDescent="0.35"/>
    <row r="4765" s="9" customFormat="1" ht="30" customHeight="1" x14ac:dyDescent="0.35"/>
    <row r="4766" s="9" customFormat="1" ht="30" customHeight="1" x14ac:dyDescent="0.35"/>
    <row r="4767" s="9" customFormat="1" ht="30" customHeight="1" x14ac:dyDescent="0.35"/>
    <row r="4768" s="9" customFormat="1" ht="30" customHeight="1" x14ac:dyDescent="0.35"/>
    <row r="4769" s="9" customFormat="1" ht="30" customHeight="1" x14ac:dyDescent="0.35"/>
    <row r="4770" s="9" customFormat="1" ht="30" customHeight="1" x14ac:dyDescent="0.35"/>
    <row r="4771" s="9" customFormat="1" ht="30" customHeight="1" x14ac:dyDescent="0.35"/>
    <row r="4772" s="9" customFormat="1" ht="30" customHeight="1" x14ac:dyDescent="0.35"/>
    <row r="4773" s="9" customFormat="1" ht="30" customHeight="1" x14ac:dyDescent="0.35"/>
    <row r="4774" s="9" customFormat="1" ht="30" customHeight="1" x14ac:dyDescent="0.35"/>
    <row r="4775" s="9" customFormat="1" ht="30" customHeight="1" x14ac:dyDescent="0.35"/>
    <row r="4776" s="9" customFormat="1" ht="30" customHeight="1" x14ac:dyDescent="0.35"/>
    <row r="4777" s="9" customFormat="1" ht="30" customHeight="1" x14ac:dyDescent="0.35"/>
    <row r="4778" s="9" customFormat="1" ht="30" customHeight="1" x14ac:dyDescent="0.35"/>
    <row r="4779" s="9" customFormat="1" ht="30" customHeight="1" x14ac:dyDescent="0.35"/>
    <row r="4780" s="9" customFormat="1" ht="30" customHeight="1" x14ac:dyDescent="0.35"/>
    <row r="4781" s="9" customFormat="1" ht="30" customHeight="1" x14ac:dyDescent="0.35"/>
    <row r="4782" s="9" customFormat="1" ht="30" customHeight="1" x14ac:dyDescent="0.35"/>
    <row r="4783" s="9" customFormat="1" ht="30" customHeight="1" x14ac:dyDescent="0.35"/>
    <row r="4784" s="9" customFormat="1" ht="30" customHeight="1" x14ac:dyDescent="0.35"/>
    <row r="4785" s="9" customFormat="1" ht="30" customHeight="1" x14ac:dyDescent="0.35"/>
    <row r="4786" s="9" customFormat="1" ht="30" customHeight="1" x14ac:dyDescent="0.35"/>
    <row r="4787" s="9" customFormat="1" ht="30" customHeight="1" x14ac:dyDescent="0.35"/>
    <row r="4788" s="9" customFormat="1" ht="30" customHeight="1" x14ac:dyDescent="0.35"/>
    <row r="4789" s="9" customFormat="1" ht="30" customHeight="1" x14ac:dyDescent="0.35"/>
    <row r="4790" s="9" customFormat="1" ht="30" customHeight="1" x14ac:dyDescent="0.35"/>
    <row r="4791" s="9" customFormat="1" ht="30" customHeight="1" x14ac:dyDescent="0.35"/>
    <row r="4792" s="9" customFormat="1" ht="30" customHeight="1" x14ac:dyDescent="0.35"/>
    <row r="4793" s="9" customFormat="1" ht="30" customHeight="1" x14ac:dyDescent="0.35"/>
    <row r="4794" s="9" customFormat="1" ht="30" customHeight="1" x14ac:dyDescent="0.35"/>
    <row r="4795" s="9" customFormat="1" ht="30" customHeight="1" x14ac:dyDescent="0.35"/>
    <row r="4796" s="9" customFormat="1" ht="30" customHeight="1" x14ac:dyDescent="0.35"/>
    <row r="4797" s="9" customFormat="1" ht="30" customHeight="1" x14ac:dyDescent="0.35"/>
    <row r="4798" s="9" customFormat="1" ht="30" customHeight="1" x14ac:dyDescent="0.35"/>
    <row r="4799" s="9" customFormat="1" ht="30" customHeight="1" x14ac:dyDescent="0.35"/>
    <row r="4800" s="9" customFormat="1" ht="30" customHeight="1" x14ac:dyDescent="0.35"/>
    <row r="4801" s="9" customFormat="1" ht="30" customHeight="1" x14ac:dyDescent="0.35"/>
    <row r="4802" s="9" customFormat="1" ht="30" customHeight="1" x14ac:dyDescent="0.35"/>
    <row r="4803" s="9" customFormat="1" ht="30" customHeight="1" x14ac:dyDescent="0.35"/>
    <row r="4804" s="9" customFormat="1" ht="30" customHeight="1" x14ac:dyDescent="0.35"/>
    <row r="4805" s="9" customFormat="1" ht="30" customHeight="1" x14ac:dyDescent="0.35"/>
    <row r="4806" s="9" customFormat="1" ht="30" customHeight="1" x14ac:dyDescent="0.35"/>
    <row r="4807" s="9" customFormat="1" ht="30" customHeight="1" x14ac:dyDescent="0.35"/>
    <row r="4808" s="9" customFormat="1" ht="30" customHeight="1" x14ac:dyDescent="0.35"/>
    <row r="4809" s="9" customFormat="1" ht="30" customHeight="1" x14ac:dyDescent="0.35"/>
    <row r="4810" s="9" customFormat="1" ht="30" customHeight="1" x14ac:dyDescent="0.35"/>
    <row r="4811" s="9" customFormat="1" ht="30" customHeight="1" x14ac:dyDescent="0.35"/>
    <row r="4812" s="9" customFormat="1" ht="30" customHeight="1" x14ac:dyDescent="0.35"/>
    <row r="4813" s="9" customFormat="1" ht="30" customHeight="1" x14ac:dyDescent="0.35"/>
    <row r="4814" s="9" customFormat="1" ht="30" customHeight="1" x14ac:dyDescent="0.35"/>
    <row r="4815" s="9" customFormat="1" ht="30" customHeight="1" x14ac:dyDescent="0.35"/>
    <row r="4816" s="9" customFormat="1" ht="30" customHeight="1" x14ac:dyDescent="0.35"/>
    <row r="4817" s="9" customFormat="1" ht="30" customHeight="1" x14ac:dyDescent="0.35"/>
    <row r="4818" s="9" customFormat="1" ht="30" customHeight="1" x14ac:dyDescent="0.35"/>
    <row r="4819" s="9" customFormat="1" ht="30" customHeight="1" x14ac:dyDescent="0.35"/>
    <row r="4820" s="9" customFormat="1" ht="30" customHeight="1" x14ac:dyDescent="0.35"/>
    <row r="4821" s="9" customFormat="1" ht="30" customHeight="1" x14ac:dyDescent="0.35"/>
    <row r="4822" s="9" customFormat="1" ht="30" customHeight="1" x14ac:dyDescent="0.35"/>
    <row r="4823" s="9" customFormat="1" ht="30" customHeight="1" x14ac:dyDescent="0.35"/>
    <row r="4824" s="9" customFormat="1" ht="30" customHeight="1" x14ac:dyDescent="0.35"/>
    <row r="4825" s="9" customFormat="1" ht="30" customHeight="1" x14ac:dyDescent="0.35"/>
    <row r="4826" s="9" customFormat="1" ht="30" customHeight="1" x14ac:dyDescent="0.35"/>
    <row r="4827" s="9" customFormat="1" ht="30" customHeight="1" x14ac:dyDescent="0.35"/>
    <row r="4828" s="9" customFormat="1" ht="30" customHeight="1" x14ac:dyDescent="0.35"/>
    <row r="4829" s="9" customFormat="1" ht="30" customHeight="1" x14ac:dyDescent="0.35"/>
    <row r="4830" s="9" customFormat="1" ht="30" customHeight="1" x14ac:dyDescent="0.35"/>
    <row r="4831" s="9" customFormat="1" ht="30" customHeight="1" x14ac:dyDescent="0.35"/>
    <row r="4832" s="9" customFormat="1" ht="30" customHeight="1" x14ac:dyDescent="0.35"/>
    <row r="4833" s="9" customFormat="1" ht="30" customHeight="1" x14ac:dyDescent="0.35"/>
    <row r="4834" s="9" customFormat="1" ht="30" customHeight="1" x14ac:dyDescent="0.35"/>
    <row r="4835" s="9" customFormat="1" ht="30" customHeight="1" x14ac:dyDescent="0.35"/>
    <row r="4836" s="9" customFormat="1" ht="30" customHeight="1" x14ac:dyDescent="0.35"/>
    <row r="4837" s="9" customFormat="1" ht="30" customHeight="1" x14ac:dyDescent="0.35"/>
    <row r="4838" s="9" customFormat="1" ht="30" customHeight="1" x14ac:dyDescent="0.35"/>
    <row r="4839" s="9" customFormat="1" ht="30" customHeight="1" x14ac:dyDescent="0.35"/>
    <row r="4840" s="9" customFormat="1" ht="30" customHeight="1" x14ac:dyDescent="0.35"/>
    <row r="4841" s="9" customFormat="1" ht="30" customHeight="1" x14ac:dyDescent="0.35"/>
    <row r="4842" s="9" customFormat="1" ht="30" customHeight="1" x14ac:dyDescent="0.35"/>
    <row r="4843" s="9" customFormat="1" ht="30" customHeight="1" x14ac:dyDescent="0.35"/>
    <row r="4844" s="9" customFormat="1" ht="30" customHeight="1" x14ac:dyDescent="0.35"/>
    <row r="4845" s="9" customFormat="1" ht="30" customHeight="1" x14ac:dyDescent="0.35"/>
    <row r="4846" s="9" customFormat="1" ht="30" customHeight="1" x14ac:dyDescent="0.35"/>
    <row r="4847" s="9" customFormat="1" ht="30" customHeight="1" x14ac:dyDescent="0.35"/>
    <row r="4848" s="9" customFormat="1" ht="30" customHeight="1" x14ac:dyDescent="0.35"/>
    <row r="4849" s="9" customFormat="1" ht="30" customHeight="1" x14ac:dyDescent="0.35"/>
    <row r="4850" s="9" customFormat="1" ht="30" customHeight="1" x14ac:dyDescent="0.35"/>
    <row r="4851" s="9" customFormat="1" ht="30" customHeight="1" x14ac:dyDescent="0.35"/>
    <row r="4852" s="9" customFormat="1" ht="30" customHeight="1" x14ac:dyDescent="0.35"/>
    <row r="4853" s="9" customFormat="1" ht="30" customHeight="1" x14ac:dyDescent="0.35"/>
    <row r="4854" s="9" customFormat="1" ht="30" customHeight="1" x14ac:dyDescent="0.35"/>
    <row r="4855" s="9" customFormat="1" ht="30" customHeight="1" x14ac:dyDescent="0.35"/>
    <row r="4856" s="9" customFormat="1" ht="30" customHeight="1" x14ac:dyDescent="0.35"/>
    <row r="4857" s="9" customFormat="1" ht="30" customHeight="1" x14ac:dyDescent="0.35"/>
    <row r="4858" s="9" customFormat="1" ht="30" customHeight="1" x14ac:dyDescent="0.35"/>
    <row r="4859" s="9" customFormat="1" ht="30" customHeight="1" x14ac:dyDescent="0.35"/>
    <row r="4860" s="9" customFormat="1" ht="30" customHeight="1" x14ac:dyDescent="0.35"/>
    <row r="4861" s="9" customFormat="1" ht="30" customHeight="1" x14ac:dyDescent="0.35"/>
    <row r="4862" s="9" customFormat="1" ht="30" customHeight="1" x14ac:dyDescent="0.35"/>
    <row r="4863" s="9" customFormat="1" ht="30" customHeight="1" x14ac:dyDescent="0.35"/>
    <row r="4864" s="9" customFormat="1" ht="30" customHeight="1" x14ac:dyDescent="0.35"/>
    <row r="4865" s="9" customFormat="1" ht="30" customHeight="1" x14ac:dyDescent="0.35"/>
    <row r="4866" s="9" customFormat="1" ht="30" customHeight="1" x14ac:dyDescent="0.35"/>
    <row r="4867" s="9" customFormat="1" ht="30" customHeight="1" x14ac:dyDescent="0.35"/>
    <row r="4868" s="9" customFormat="1" ht="30" customHeight="1" x14ac:dyDescent="0.35"/>
    <row r="4869" s="9" customFormat="1" ht="30" customHeight="1" x14ac:dyDescent="0.35"/>
    <row r="4870" s="9" customFormat="1" ht="30" customHeight="1" x14ac:dyDescent="0.35"/>
    <row r="4871" s="9" customFormat="1" ht="30" customHeight="1" x14ac:dyDescent="0.35"/>
    <row r="4872" s="9" customFormat="1" ht="30" customHeight="1" x14ac:dyDescent="0.35"/>
    <row r="4873" s="9" customFormat="1" ht="30" customHeight="1" x14ac:dyDescent="0.35"/>
    <row r="4874" s="9" customFormat="1" ht="30" customHeight="1" x14ac:dyDescent="0.35"/>
    <row r="4875" s="9" customFormat="1" ht="30" customHeight="1" x14ac:dyDescent="0.35"/>
    <row r="4876" s="9" customFormat="1" ht="30" customHeight="1" x14ac:dyDescent="0.35"/>
    <row r="4877" s="9" customFormat="1" ht="30" customHeight="1" x14ac:dyDescent="0.35"/>
    <row r="4878" s="9" customFormat="1" ht="30" customHeight="1" x14ac:dyDescent="0.35"/>
    <row r="4879" s="9" customFormat="1" ht="30" customHeight="1" x14ac:dyDescent="0.35"/>
    <row r="4880" s="9" customFormat="1" ht="30" customHeight="1" x14ac:dyDescent="0.35"/>
    <row r="4881" s="9" customFormat="1" ht="30" customHeight="1" x14ac:dyDescent="0.35"/>
    <row r="4882" s="9" customFormat="1" ht="30" customHeight="1" x14ac:dyDescent="0.35"/>
    <row r="4883" s="9" customFormat="1" ht="30" customHeight="1" x14ac:dyDescent="0.35"/>
    <row r="4884" s="9" customFormat="1" ht="30" customHeight="1" x14ac:dyDescent="0.35"/>
    <row r="4885" s="9" customFormat="1" ht="30" customHeight="1" x14ac:dyDescent="0.35"/>
    <row r="4886" s="9" customFormat="1" ht="30" customHeight="1" x14ac:dyDescent="0.35"/>
    <row r="4887" s="9" customFormat="1" ht="30" customHeight="1" x14ac:dyDescent="0.35"/>
    <row r="4888" s="9" customFormat="1" ht="30" customHeight="1" x14ac:dyDescent="0.35"/>
    <row r="4889" s="9" customFormat="1" ht="30" customHeight="1" x14ac:dyDescent="0.35"/>
    <row r="4890" s="9" customFormat="1" ht="30" customHeight="1" x14ac:dyDescent="0.35"/>
    <row r="4891" s="9" customFormat="1" ht="30" customHeight="1" x14ac:dyDescent="0.35"/>
    <row r="4892" s="9" customFormat="1" ht="30" customHeight="1" x14ac:dyDescent="0.35"/>
    <row r="4893" s="9" customFormat="1" ht="30" customHeight="1" x14ac:dyDescent="0.35"/>
    <row r="4894" s="9" customFormat="1" ht="30" customHeight="1" x14ac:dyDescent="0.35"/>
    <row r="4895" s="9" customFormat="1" ht="30" customHeight="1" x14ac:dyDescent="0.35"/>
    <row r="4896" s="9" customFormat="1" ht="30" customHeight="1" x14ac:dyDescent="0.35"/>
    <row r="4897" s="9" customFormat="1" ht="30" customHeight="1" x14ac:dyDescent="0.35"/>
    <row r="4898" s="9" customFormat="1" ht="30" customHeight="1" x14ac:dyDescent="0.35"/>
    <row r="4899" s="9" customFormat="1" ht="30" customHeight="1" x14ac:dyDescent="0.35"/>
    <row r="4900" s="9" customFormat="1" ht="30" customHeight="1" x14ac:dyDescent="0.35"/>
    <row r="4901" s="9" customFormat="1" ht="30" customHeight="1" x14ac:dyDescent="0.35"/>
    <row r="4902" s="9" customFormat="1" ht="30" customHeight="1" x14ac:dyDescent="0.35"/>
    <row r="4903" s="9" customFormat="1" ht="30" customHeight="1" x14ac:dyDescent="0.35"/>
    <row r="4904" s="9" customFormat="1" ht="30" customHeight="1" x14ac:dyDescent="0.35"/>
    <row r="4905" s="9" customFormat="1" ht="30" customHeight="1" x14ac:dyDescent="0.35"/>
    <row r="4906" s="9" customFormat="1" ht="30" customHeight="1" x14ac:dyDescent="0.35"/>
    <row r="4907" s="9" customFormat="1" ht="30" customHeight="1" x14ac:dyDescent="0.35"/>
    <row r="4908" s="9" customFormat="1" ht="30" customHeight="1" x14ac:dyDescent="0.35"/>
    <row r="4909" s="9" customFormat="1" ht="30" customHeight="1" x14ac:dyDescent="0.35"/>
    <row r="4910" s="9" customFormat="1" ht="30" customHeight="1" x14ac:dyDescent="0.35"/>
    <row r="4911" s="9" customFormat="1" ht="30" customHeight="1" x14ac:dyDescent="0.35"/>
    <row r="4912" s="9" customFormat="1" ht="30" customHeight="1" x14ac:dyDescent="0.35"/>
    <row r="4913" s="9" customFormat="1" ht="30" customHeight="1" x14ac:dyDescent="0.35"/>
    <row r="4914" s="9" customFormat="1" ht="30" customHeight="1" x14ac:dyDescent="0.35"/>
    <row r="4915" s="9" customFormat="1" ht="30" customHeight="1" x14ac:dyDescent="0.35"/>
    <row r="4916" s="9" customFormat="1" ht="30" customHeight="1" x14ac:dyDescent="0.35"/>
    <row r="4917" s="9" customFormat="1" ht="30" customHeight="1" x14ac:dyDescent="0.35"/>
    <row r="4918" s="9" customFormat="1" ht="30" customHeight="1" x14ac:dyDescent="0.35"/>
    <row r="4919" s="9" customFormat="1" ht="30" customHeight="1" x14ac:dyDescent="0.35"/>
    <row r="4920" s="9" customFormat="1" ht="30" customHeight="1" x14ac:dyDescent="0.35"/>
    <row r="4921" s="9" customFormat="1" ht="30" customHeight="1" x14ac:dyDescent="0.35"/>
    <row r="4922" s="9" customFormat="1" ht="30" customHeight="1" x14ac:dyDescent="0.35"/>
    <row r="4923" s="9" customFormat="1" ht="30" customHeight="1" x14ac:dyDescent="0.35"/>
    <row r="4924" s="9" customFormat="1" ht="30" customHeight="1" x14ac:dyDescent="0.35"/>
    <row r="4925" s="9" customFormat="1" ht="30" customHeight="1" x14ac:dyDescent="0.35"/>
    <row r="4926" s="9" customFormat="1" ht="30" customHeight="1" x14ac:dyDescent="0.35"/>
    <row r="4927" s="9" customFormat="1" ht="30" customHeight="1" x14ac:dyDescent="0.35"/>
    <row r="4928" s="9" customFormat="1" ht="30" customHeight="1" x14ac:dyDescent="0.35"/>
    <row r="4929" s="9" customFormat="1" ht="30" customHeight="1" x14ac:dyDescent="0.35"/>
    <row r="4930" s="9" customFormat="1" ht="30" customHeight="1" x14ac:dyDescent="0.35"/>
    <row r="4931" s="9" customFormat="1" ht="30" customHeight="1" x14ac:dyDescent="0.35"/>
    <row r="4932" s="9" customFormat="1" ht="30" customHeight="1" x14ac:dyDescent="0.35"/>
    <row r="4933" s="9" customFormat="1" ht="30" customHeight="1" x14ac:dyDescent="0.35"/>
    <row r="4934" s="9" customFormat="1" ht="30" customHeight="1" x14ac:dyDescent="0.35"/>
    <row r="4935" s="9" customFormat="1" ht="30" customHeight="1" x14ac:dyDescent="0.35"/>
    <row r="4936" s="9" customFormat="1" ht="30" customHeight="1" x14ac:dyDescent="0.35"/>
    <row r="4937" s="9" customFormat="1" ht="30" customHeight="1" x14ac:dyDescent="0.35"/>
    <row r="4938" s="9" customFormat="1" ht="30" customHeight="1" x14ac:dyDescent="0.35"/>
    <row r="4939" s="9" customFormat="1" ht="30" customHeight="1" x14ac:dyDescent="0.35"/>
    <row r="4940" s="9" customFormat="1" ht="30" customHeight="1" x14ac:dyDescent="0.35"/>
    <row r="4941" s="9" customFormat="1" ht="30" customHeight="1" x14ac:dyDescent="0.35"/>
    <row r="4942" s="9" customFormat="1" ht="30" customHeight="1" x14ac:dyDescent="0.35"/>
    <row r="4943" s="9" customFormat="1" ht="30" customHeight="1" x14ac:dyDescent="0.35"/>
    <row r="4944" s="9" customFormat="1" ht="30" customHeight="1" x14ac:dyDescent="0.35"/>
    <row r="4945" s="9" customFormat="1" ht="30" customHeight="1" x14ac:dyDescent="0.35"/>
    <row r="4946" s="9" customFormat="1" ht="30" customHeight="1" x14ac:dyDescent="0.35"/>
    <row r="4947" s="9" customFormat="1" ht="30" customHeight="1" x14ac:dyDescent="0.35"/>
    <row r="4948" s="9" customFormat="1" ht="30" customHeight="1" x14ac:dyDescent="0.35"/>
    <row r="4949" s="9" customFormat="1" ht="30" customHeight="1" x14ac:dyDescent="0.35"/>
    <row r="4950" s="9" customFormat="1" ht="30" customHeight="1" x14ac:dyDescent="0.35"/>
    <row r="4951" s="9" customFormat="1" ht="30" customHeight="1" x14ac:dyDescent="0.35"/>
    <row r="4952" s="9" customFormat="1" ht="30" customHeight="1" x14ac:dyDescent="0.35"/>
    <row r="4953" s="9" customFormat="1" ht="30" customHeight="1" x14ac:dyDescent="0.35"/>
    <row r="4954" s="9" customFormat="1" ht="30" customHeight="1" x14ac:dyDescent="0.35"/>
    <row r="4955" s="9" customFormat="1" ht="30" customHeight="1" x14ac:dyDescent="0.35"/>
    <row r="4956" s="9" customFormat="1" ht="30" customHeight="1" x14ac:dyDescent="0.35"/>
    <row r="4957" s="9" customFormat="1" ht="30" customHeight="1" x14ac:dyDescent="0.35"/>
    <row r="4958" s="9" customFormat="1" ht="30" customHeight="1" x14ac:dyDescent="0.35"/>
    <row r="4959" s="9" customFormat="1" ht="30" customHeight="1" x14ac:dyDescent="0.35"/>
    <row r="4960" s="9" customFormat="1" ht="30" customHeight="1" x14ac:dyDescent="0.35"/>
    <row r="4961" s="9" customFormat="1" ht="30" customHeight="1" x14ac:dyDescent="0.35"/>
    <row r="4962" s="9" customFormat="1" ht="30" customHeight="1" x14ac:dyDescent="0.35"/>
    <row r="4963" s="9" customFormat="1" ht="30" customHeight="1" x14ac:dyDescent="0.35"/>
    <row r="4964" s="9" customFormat="1" ht="30" customHeight="1" x14ac:dyDescent="0.35"/>
    <row r="4965" s="9" customFormat="1" ht="30" customHeight="1" x14ac:dyDescent="0.35"/>
    <row r="4966" s="9" customFormat="1" ht="30" customHeight="1" x14ac:dyDescent="0.35"/>
    <row r="4967" s="9" customFormat="1" ht="30" customHeight="1" x14ac:dyDescent="0.35"/>
    <row r="4968" s="9" customFormat="1" ht="30" customHeight="1" x14ac:dyDescent="0.35"/>
    <row r="4969" s="9" customFormat="1" ht="30" customHeight="1" x14ac:dyDescent="0.35"/>
    <row r="4970" s="9" customFormat="1" ht="30" customHeight="1" x14ac:dyDescent="0.35"/>
    <row r="4971" s="9" customFormat="1" ht="30" customHeight="1" x14ac:dyDescent="0.35"/>
    <row r="4972" s="9" customFormat="1" ht="30" customHeight="1" x14ac:dyDescent="0.35"/>
    <row r="4973" s="9" customFormat="1" ht="30" customHeight="1" x14ac:dyDescent="0.35"/>
    <row r="4974" s="9" customFormat="1" ht="30" customHeight="1" x14ac:dyDescent="0.35"/>
    <row r="4975" s="9" customFormat="1" ht="30" customHeight="1" x14ac:dyDescent="0.35"/>
    <row r="4976" s="9" customFormat="1" ht="30" customHeight="1" x14ac:dyDescent="0.35"/>
    <row r="4977" s="9" customFormat="1" ht="30" customHeight="1" x14ac:dyDescent="0.35"/>
    <row r="4978" s="9" customFormat="1" ht="30" customHeight="1" x14ac:dyDescent="0.35"/>
    <row r="4979" s="9" customFormat="1" ht="30" customHeight="1" x14ac:dyDescent="0.35"/>
    <row r="4980" s="9" customFormat="1" ht="30" customHeight="1" x14ac:dyDescent="0.35"/>
    <row r="4981" s="9" customFormat="1" ht="30" customHeight="1" x14ac:dyDescent="0.35"/>
    <row r="4982" s="9" customFormat="1" ht="30" customHeight="1" x14ac:dyDescent="0.35"/>
    <row r="4983" s="9" customFormat="1" ht="30" customHeight="1" x14ac:dyDescent="0.35"/>
    <row r="4984" s="9" customFormat="1" ht="30" customHeight="1" x14ac:dyDescent="0.35"/>
    <row r="4985" s="9" customFormat="1" ht="30" customHeight="1" x14ac:dyDescent="0.35"/>
    <row r="4986" s="9" customFormat="1" ht="30" customHeight="1" x14ac:dyDescent="0.35"/>
    <row r="4987" s="9" customFormat="1" ht="30" customHeight="1" x14ac:dyDescent="0.35"/>
    <row r="4988" s="9" customFormat="1" ht="30" customHeight="1" x14ac:dyDescent="0.35"/>
    <row r="4989" s="9" customFormat="1" ht="30" customHeight="1" x14ac:dyDescent="0.35"/>
    <row r="4990" s="9" customFormat="1" ht="30" customHeight="1" x14ac:dyDescent="0.35"/>
    <row r="4991" s="9" customFormat="1" ht="30" customHeight="1" x14ac:dyDescent="0.35"/>
    <row r="4992" s="9" customFormat="1" ht="30" customHeight="1" x14ac:dyDescent="0.35"/>
    <row r="4993" s="9" customFormat="1" ht="30" customHeight="1" x14ac:dyDescent="0.35"/>
    <row r="4994" s="9" customFormat="1" ht="30" customHeight="1" x14ac:dyDescent="0.35"/>
    <row r="4995" s="9" customFormat="1" ht="30" customHeight="1" x14ac:dyDescent="0.35"/>
    <row r="4996" s="9" customFormat="1" ht="30" customHeight="1" x14ac:dyDescent="0.35"/>
    <row r="4997" s="9" customFormat="1" ht="30" customHeight="1" x14ac:dyDescent="0.35"/>
    <row r="4998" s="9" customFormat="1" ht="30" customHeight="1" x14ac:dyDescent="0.35"/>
    <row r="4999" s="9" customFormat="1" ht="30" customHeight="1" x14ac:dyDescent="0.35"/>
    <row r="5000" s="9" customFormat="1" ht="30" customHeight="1" x14ac:dyDescent="0.35"/>
    <row r="5001" s="9" customFormat="1" ht="30" customHeight="1" x14ac:dyDescent="0.35"/>
    <row r="5002" s="9" customFormat="1" ht="30" customHeight="1" x14ac:dyDescent="0.35"/>
    <row r="5003" s="9" customFormat="1" ht="30" customHeight="1" x14ac:dyDescent="0.35"/>
    <row r="5004" s="9" customFormat="1" ht="30" customHeight="1" x14ac:dyDescent="0.35"/>
    <row r="5005" s="9" customFormat="1" ht="30" customHeight="1" x14ac:dyDescent="0.35"/>
    <row r="5006" s="9" customFormat="1" ht="30" customHeight="1" x14ac:dyDescent="0.35"/>
    <row r="5007" s="9" customFormat="1" ht="30" customHeight="1" x14ac:dyDescent="0.35"/>
    <row r="5008" s="9" customFormat="1" ht="30" customHeight="1" x14ac:dyDescent="0.35"/>
    <row r="5009" s="9" customFormat="1" ht="30" customHeight="1" x14ac:dyDescent="0.35"/>
    <row r="5010" s="9" customFormat="1" ht="30" customHeight="1" x14ac:dyDescent="0.35"/>
    <row r="5011" s="9" customFormat="1" ht="30" customHeight="1" x14ac:dyDescent="0.35"/>
    <row r="5012" s="9" customFormat="1" ht="30" customHeight="1" x14ac:dyDescent="0.35"/>
    <row r="5013" s="9" customFormat="1" ht="30" customHeight="1" x14ac:dyDescent="0.35"/>
    <row r="5014" s="9" customFormat="1" ht="30" customHeight="1" x14ac:dyDescent="0.35"/>
    <row r="5015" s="9" customFormat="1" ht="30" customHeight="1" x14ac:dyDescent="0.35"/>
    <row r="5016" s="9" customFormat="1" ht="30" customHeight="1" x14ac:dyDescent="0.35"/>
    <row r="5017" s="9" customFormat="1" ht="30" customHeight="1" x14ac:dyDescent="0.35"/>
    <row r="5018" s="9" customFormat="1" ht="30" customHeight="1" x14ac:dyDescent="0.35"/>
    <row r="5019" s="9" customFormat="1" ht="30" customHeight="1" x14ac:dyDescent="0.35"/>
    <row r="5020" s="9" customFormat="1" ht="30" customHeight="1" x14ac:dyDescent="0.35"/>
    <row r="5021" s="9" customFormat="1" ht="30" customHeight="1" x14ac:dyDescent="0.35"/>
    <row r="5022" s="9" customFormat="1" ht="30" customHeight="1" x14ac:dyDescent="0.35"/>
    <row r="5023" s="9" customFormat="1" ht="30" customHeight="1" x14ac:dyDescent="0.35"/>
    <row r="5024" s="9" customFormat="1" ht="30" customHeight="1" x14ac:dyDescent="0.35"/>
    <row r="5025" s="9" customFormat="1" ht="30" customHeight="1" x14ac:dyDescent="0.35"/>
    <row r="5026" s="9" customFormat="1" ht="30" customHeight="1" x14ac:dyDescent="0.35"/>
    <row r="5027" s="9" customFormat="1" ht="30" customHeight="1" x14ac:dyDescent="0.35"/>
    <row r="5028" s="9" customFormat="1" ht="30" customHeight="1" x14ac:dyDescent="0.35"/>
    <row r="5029" s="9" customFormat="1" ht="30" customHeight="1" x14ac:dyDescent="0.35"/>
    <row r="5030" s="9" customFormat="1" ht="30" customHeight="1" x14ac:dyDescent="0.35"/>
    <row r="5031" s="9" customFormat="1" ht="30" customHeight="1" x14ac:dyDescent="0.35"/>
    <row r="5032" s="9" customFormat="1" ht="30" customHeight="1" x14ac:dyDescent="0.35"/>
    <row r="5033" s="9" customFormat="1" ht="30" customHeight="1" x14ac:dyDescent="0.35"/>
    <row r="5034" s="9" customFormat="1" ht="30" customHeight="1" x14ac:dyDescent="0.35"/>
    <row r="5035" s="9" customFormat="1" ht="30" customHeight="1" x14ac:dyDescent="0.35"/>
    <row r="5036" s="9" customFormat="1" ht="30" customHeight="1" x14ac:dyDescent="0.35"/>
    <row r="5037" s="9" customFormat="1" ht="30" customHeight="1" x14ac:dyDescent="0.35"/>
    <row r="5038" s="9" customFormat="1" ht="30" customHeight="1" x14ac:dyDescent="0.35"/>
    <row r="5039" s="9" customFormat="1" ht="30" customHeight="1" x14ac:dyDescent="0.35"/>
    <row r="5040" s="9" customFormat="1" ht="30" customHeight="1" x14ac:dyDescent="0.35"/>
    <row r="5041" s="9" customFormat="1" ht="30" customHeight="1" x14ac:dyDescent="0.35"/>
    <row r="5042" s="9" customFormat="1" ht="30" customHeight="1" x14ac:dyDescent="0.35"/>
    <row r="5043" s="9" customFormat="1" ht="30" customHeight="1" x14ac:dyDescent="0.35"/>
    <row r="5044" s="9" customFormat="1" ht="30" customHeight="1" x14ac:dyDescent="0.35"/>
    <row r="5045" s="9" customFormat="1" ht="30" customHeight="1" x14ac:dyDescent="0.35"/>
    <row r="5046" s="9" customFormat="1" ht="30" customHeight="1" x14ac:dyDescent="0.35"/>
    <row r="5047" s="9" customFormat="1" ht="30" customHeight="1" x14ac:dyDescent="0.35"/>
    <row r="5048" s="9" customFormat="1" ht="30" customHeight="1" x14ac:dyDescent="0.35"/>
    <row r="5049" s="9" customFormat="1" ht="30" customHeight="1" x14ac:dyDescent="0.35"/>
    <row r="5050" s="9" customFormat="1" ht="30" customHeight="1" x14ac:dyDescent="0.35"/>
    <row r="5051" s="9" customFormat="1" ht="30" customHeight="1" x14ac:dyDescent="0.35"/>
    <row r="5052" s="9" customFormat="1" ht="30" customHeight="1" x14ac:dyDescent="0.35"/>
    <row r="5053" s="9" customFormat="1" ht="30" customHeight="1" x14ac:dyDescent="0.35"/>
    <row r="5054" s="9" customFormat="1" ht="30" customHeight="1" x14ac:dyDescent="0.35"/>
    <row r="5055" s="9" customFormat="1" ht="30" customHeight="1" x14ac:dyDescent="0.35"/>
    <row r="5056" s="9" customFormat="1" ht="30" customHeight="1" x14ac:dyDescent="0.35"/>
    <row r="5057" s="9" customFormat="1" ht="30" customHeight="1" x14ac:dyDescent="0.35"/>
    <row r="5058" s="9" customFormat="1" ht="30" customHeight="1" x14ac:dyDescent="0.35"/>
    <row r="5059" s="9" customFormat="1" ht="30" customHeight="1" x14ac:dyDescent="0.35"/>
    <row r="5060" s="9" customFormat="1" ht="30" customHeight="1" x14ac:dyDescent="0.35"/>
    <row r="5061" s="9" customFormat="1" ht="30" customHeight="1" x14ac:dyDescent="0.35"/>
    <row r="5062" s="9" customFormat="1" ht="30" customHeight="1" x14ac:dyDescent="0.35"/>
    <row r="5063" s="9" customFormat="1" ht="30" customHeight="1" x14ac:dyDescent="0.35"/>
    <row r="5064" s="9" customFormat="1" ht="30" customHeight="1" x14ac:dyDescent="0.35"/>
    <row r="5065" s="9" customFormat="1" ht="30" customHeight="1" x14ac:dyDescent="0.35"/>
    <row r="5066" s="9" customFormat="1" ht="30" customHeight="1" x14ac:dyDescent="0.35"/>
    <row r="5067" s="9" customFormat="1" ht="30" customHeight="1" x14ac:dyDescent="0.35"/>
    <row r="5068" s="9" customFormat="1" ht="30" customHeight="1" x14ac:dyDescent="0.35"/>
    <row r="5069" s="9" customFormat="1" ht="30" customHeight="1" x14ac:dyDescent="0.35"/>
    <row r="5070" s="9" customFormat="1" ht="30" customHeight="1" x14ac:dyDescent="0.35"/>
    <row r="5071" s="9" customFormat="1" ht="30" customHeight="1" x14ac:dyDescent="0.35"/>
    <row r="5072" s="9" customFormat="1" ht="30" customHeight="1" x14ac:dyDescent="0.35"/>
    <row r="5073" s="9" customFormat="1" ht="30" customHeight="1" x14ac:dyDescent="0.35"/>
    <row r="5074" s="9" customFormat="1" ht="30" customHeight="1" x14ac:dyDescent="0.35"/>
    <row r="5075" s="9" customFormat="1" ht="30" customHeight="1" x14ac:dyDescent="0.35"/>
    <row r="5076" s="9" customFormat="1" ht="30" customHeight="1" x14ac:dyDescent="0.35"/>
    <row r="5077" s="9" customFormat="1" ht="30" customHeight="1" x14ac:dyDescent="0.35"/>
    <row r="5078" s="9" customFormat="1" ht="30" customHeight="1" x14ac:dyDescent="0.35"/>
    <row r="5079" s="9" customFormat="1" ht="30" customHeight="1" x14ac:dyDescent="0.35"/>
    <row r="5080" s="9" customFormat="1" ht="30" customHeight="1" x14ac:dyDescent="0.35"/>
    <row r="5081" s="9" customFormat="1" ht="30" customHeight="1" x14ac:dyDescent="0.35"/>
    <row r="5082" s="9" customFormat="1" ht="30" customHeight="1" x14ac:dyDescent="0.35"/>
    <row r="5083" s="9" customFormat="1" ht="30" customHeight="1" x14ac:dyDescent="0.35"/>
    <row r="5084" s="9" customFormat="1" ht="30" customHeight="1" x14ac:dyDescent="0.35"/>
    <row r="5085" s="9" customFormat="1" ht="30" customHeight="1" x14ac:dyDescent="0.35"/>
    <row r="5086" s="9" customFormat="1" ht="30" customHeight="1" x14ac:dyDescent="0.35"/>
    <row r="5087" s="9" customFormat="1" ht="30" customHeight="1" x14ac:dyDescent="0.35"/>
    <row r="5088" s="9" customFormat="1" ht="30" customHeight="1" x14ac:dyDescent="0.35"/>
    <row r="5089" s="9" customFormat="1" ht="30" customHeight="1" x14ac:dyDescent="0.35"/>
    <row r="5090" s="9" customFormat="1" ht="30" customHeight="1" x14ac:dyDescent="0.35"/>
    <row r="5091" s="9" customFormat="1" ht="30" customHeight="1" x14ac:dyDescent="0.35"/>
    <row r="5092" s="9" customFormat="1" ht="30" customHeight="1" x14ac:dyDescent="0.35"/>
    <row r="5093" s="9" customFormat="1" ht="30" customHeight="1" x14ac:dyDescent="0.35"/>
    <row r="5094" s="9" customFormat="1" ht="30" customHeight="1" x14ac:dyDescent="0.35"/>
    <row r="5095" s="9" customFormat="1" ht="30" customHeight="1" x14ac:dyDescent="0.35"/>
    <row r="5096" s="9" customFormat="1" ht="30" customHeight="1" x14ac:dyDescent="0.35"/>
    <row r="5097" s="9" customFormat="1" ht="30" customHeight="1" x14ac:dyDescent="0.35"/>
    <row r="5098" s="9" customFormat="1" ht="30" customHeight="1" x14ac:dyDescent="0.35"/>
    <row r="5099" s="9" customFormat="1" ht="30" customHeight="1" x14ac:dyDescent="0.35"/>
    <row r="5100" s="9" customFormat="1" ht="30" customHeight="1" x14ac:dyDescent="0.35"/>
    <row r="5101" s="9" customFormat="1" ht="30" customHeight="1" x14ac:dyDescent="0.35"/>
    <row r="5102" s="9" customFormat="1" ht="30" customHeight="1" x14ac:dyDescent="0.35"/>
    <row r="5103" s="9" customFormat="1" ht="30" customHeight="1" x14ac:dyDescent="0.35"/>
    <row r="5104" s="9" customFormat="1" ht="30" customHeight="1" x14ac:dyDescent="0.35"/>
    <row r="5105" s="9" customFormat="1" ht="30" customHeight="1" x14ac:dyDescent="0.35"/>
    <row r="5106" s="9" customFormat="1" ht="30" customHeight="1" x14ac:dyDescent="0.35"/>
    <row r="5107" s="9" customFormat="1" ht="30" customHeight="1" x14ac:dyDescent="0.35"/>
    <row r="5108" s="9" customFormat="1" ht="30" customHeight="1" x14ac:dyDescent="0.35"/>
    <row r="5109" s="9" customFormat="1" ht="30" customHeight="1" x14ac:dyDescent="0.35"/>
    <row r="5110" s="9" customFormat="1" ht="30" customHeight="1" x14ac:dyDescent="0.35"/>
    <row r="5111" s="9" customFormat="1" ht="30" customHeight="1" x14ac:dyDescent="0.35"/>
    <row r="5112" s="9" customFormat="1" ht="30" customHeight="1" x14ac:dyDescent="0.35"/>
    <row r="5113" s="9" customFormat="1" ht="30" customHeight="1" x14ac:dyDescent="0.35"/>
    <row r="5114" s="9" customFormat="1" ht="30" customHeight="1" x14ac:dyDescent="0.35"/>
    <row r="5115" s="9" customFormat="1" ht="30" customHeight="1" x14ac:dyDescent="0.35"/>
    <row r="5116" s="9" customFormat="1" ht="30" customHeight="1" x14ac:dyDescent="0.35"/>
    <row r="5117" s="9" customFormat="1" ht="30" customHeight="1" x14ac:dyDescent="0.35"/>
    <row r="5118" s="9" customFormat="1" ht="30" customHeight="1" x14ac:dyDescent="0.35"/>
    <row r="5119" s="9" customFormat="1" ht="30" customHeight="1" x14ac:dyDescent="0.35"/>
    <row r="5120" s="9" customFormat="1" ht="30" customHeight="1" x14ac:dyDescent="0.35"/>
    <row r="5121" s="9" customFormat="1" ht="30" customHeight="1" x14ac:dyDescent="0.35"/>
    <row r="5122" s="9" customFormat="1" ht="30" customHeight="1" x14ac:dyDescent="0.35"/>
    <row r="5123" s="9" customFormat="1" ht="30" customHeight="1" x14ac:dyDescent="0.35"/>
    <row r="5124" s="9" customFormat="1" ht="30" customHeight="1" x14ac:dyDescent="0.35"/>
    <row r="5125" s="9" customFormat="1" ht="30" customHeight="1" x14ac:dyDescent="0.35"/>
    <row r="5126" s="9" customFormat="1" ht="30" customHeight="1" x14ac:dyDescent="0.35"/>
    <row r="5127" s="9" customFormat="1" ht="30" customHeight="1" x14ac:dyDescent="0.35"/>
    <row r="5128" s="9" customFormat="1" ht="30" customHeight="1" x14ac:dyDescent="0.35"/>
    <row r="5129" s="9" customFormat="1" ht="30" customHeight="1" x14ac:dyDescent="0.35"/>
    <row r="5130" s="9" customFormat="1" ht="30" customHeight="1" x14ac:dyDescent="0.35"/>
    <row r="5131" s="9" customFormat="1" ht="30" customHeight="1" x14ac:dyDescent="0.35"/>
    <row r="5132" s="9" customFormat="1" ht="30" customHeight="1" x14ac:dyDescent="0.35"/>
    <row r="5133" s="9" customFormat="1" ht="30" customHeight="1" x14ac:dyDescent="0.35"/>
    <row r="5134" s="9" customFormat="1" ht="30" customHeight="1" x14ac:dyDescent="0.35"/>
    <row r="5135" s="9" customFormat="1" ht="30" customHeight="1" x14ac:dyDescent="0.35"/>
    <row r="5136" s="9" customFormat="1" ht="30" customHeight="1" x14ac:dyDescent="0.35"/>
    <row r="5137" s="9" customFormat="1" ht="30" customHeight="1" x14ac:dyDescent="0.35"/>
    <row r="5138" s="9" customFormat="1" ht="30" customHeight="1" x14ac:dyDescent="0.35"/>
    <row r="5139" s="9" customFormat="1" ht="30" customHeight="1" x14ac:dyDescent="0.35"/>
    <row r="5140" s="9" customFormat="1" ht="30" customHeight="1" x14ac:dyDescent="0.35"/>
    <row r="5141" s="9" customFormat="1" ht="30" customHeight="1" x14ac:dyDescent="0.35"/>
    <row r="5142" s="9" customFormat="1" ht="30" customHeight="1" x14ac:dyDescent="0.35"/>
    <row r="5143" s="9" customFormat="1" ht="30" customHeight="1" x14ac:dyDescent="0.35"/>
    <row r="5144" s="9" customFormat="1" ht="30" customHeight="1" x14ac:dyDescent="0.35"/>
    <row r="5145" s="9" customFormat="1" ht="30" customHeight="1" x14ac:dyDescent="0.35"/>
    <row r="5146" s="9" customFormat="1" ht="30" customHeight="1" x14ac:dyDescent="0.35"/>
    <row r="5147" s="9" customFormat="1" ht="30" customHeight="1" x14ac:dyDescent="0.35"/>
    <row r="5148" s="9" customFormat="1" ht="30" customHeight="1" x14ac:dyDescent="0.35"/>
    <row r="5149" s="9" customFormat="1" ht="30" customHeight="1" x14ac:dyDescent="0.35"/>
    <row r="5150" s="9" customFormat="1" ht="30" customHeight="1" x14ac:dyDescent="0.35"/>
    <row r="5151" s="9" customFormat="1" ht="30" customHeight="1" x14ac:dyDescent="0.35"/>
    <row r="5152" s="9" customFormat="1" ht="30" customHeight="1" x14ac:dyDescent="0.35"/>
    <row r="5153" s="9" customFormat="1" ht="30" customHeight="1" x14ac:dyDescent="0.35"/>
    <row r="5154" s="9" customFormat="1" ht="30" customHeight="1" x14ac:dyDescent="0.35"/>
    <row r="5155" s="9" customFormat="1" ht="30" customHeight="1" x14ac:dyDescent="0.35"/>
    <row r="5156" s="9" customFormat="1" ht="30" customHeight="1" x14ac:dyDescent="0.35"/>
    <row r="5157" s="9" customFormat="1" ht="30" customHeight="1" x14ac:dyDescent="0.35"/>
    <row r="5158" s="9" customFormat="1" ht="30" customHeight="1" x14ac:dyDescent="0.35"/>
    <row r="5159" s="9" customFormat="1" ht="30" customHeight="1" x14ac:dyDescent="0.35"/>
    <row r="5160" s="9" customFormat="1" ht="30" customHeight="1" x14ac:dyDescent="0.35"/>
    <row r="5161" s="9" customFormat="1" ht="30" customHeight="1" x14ac:dyDescent="0.35"/>
    <row r="5162" s="9" customFormat="1" ht="30" customHeight="1" x14ac:dyDescent="0.35"/>
    <row r="5163" s="9" customFormat="1" ht="30" customHeight="1" x14ac:dyDescent="0.35"/>
    <row r="5164" s="9" customFormat="1" ht="30" customHeight="1" x14ac:dyDescent="0.35"/>
    <row r="5165" s="9" customFormat="1" ht="30" customHeight="1" x14ac:dyDescent="0.35"/>
    <row r="5166" s="9" customFormat="1" ht="30" customHeight="1" x14ac:dyDescent="0.35"/>
    <row r="5167" s="9" customFormat="1" ht="30" customHeight="1" x14ac:dyDescent="0.35"/>
    <row r="5168" s="9" customFormat="1" ht="30" customHeight="1" x14ac:dyDescent="0.35"/>
    <row r="5169" s="9" customFormat="1" ht="30" customHeight="1" x14ac:dyDescent="0.35"/>
    <row r="5170" s="9" customFormat="1" ht="30" customHeight="1" x14ac:dyDescent="0.35"/>
    <row r="5171" s="9" customFormat="1" ht="30" customHeight="1" x14ac:dyDescent="0.35"/>
    <row r="5172" s="9" customFormat="1" ht="30" customHeight="1" x14ac:dyDescent="0.35"/>
    <row r="5173" s="9" customFormat="1" ht="30" customHeight="1" x14ac:dyDescent="0.35"/>
    <row r="5174" s="9" customFormat="1" ht="30" customHeight="1" x14ac:dyDescent="0.35"/>
    <row r="5175" s="9" customFormat="1" ht="30" customHeight="1" x14ac:dyDescent="0.35"/>
    <row r="5176" s="9" customFormat="1" ht="30" customHeight="1" x14ac:dyDescent="0.35"/>
    <row r="5177" s="9" customFormat="1" ht="30" customHeight="1" x14ac:dyDescent="0.35"/>
    <row r="5178" s="9" customFormat="1" ht="30" customHeight="1" x14ac:dyDescent="0.35"/>
    <row r="5179" s="9" customFormat="1" ht="30" customHeight="1" x14ac:dyDescent="0.35"/>
    <row r="5180" s="9" customFormat="1" ht="30" customHeight="1" x14ac:dyDescent="0.35"/>
    <row r="5181" s="9" customFormat="1" ht="30" customHeight="1" x14ac:dyDescent="0.35"/>
    <row r="5182" s="9" customFormat="1" ht="30" customHeight="1" x14ac:dyDescent="0.35"/>
    <row r="5183" s="9" customFormat="1" ht="30" customHeight="1" x14ac:dyDescent="0.35"/>
    <row r="5184" s="9" customFormat="1" ht="30" customHeight="1" x14ac:dyDescent="0.35"/>
    <row r="5185" s="9" customFormat="1" ht="30" customHeight="1" x14ac:dyDescent="0.35"/>
    <row r="5186" s="9" customFormat="1" ht="30" customHeight="1" x14ac:dyDescent="0.35"/>
    <row r="5187" s="9" customFormat="1" ht="30" customHeight="1" x14ac:dyDescent="0.35"/>
    <row r="5188" s="9" customFormat="1" ht="30" customHeight="1" x14ac:dyDescent="0.35"/>
    <row r="5189" s="9" customFormat="1" ht="30" customHeight="1" x14ac:dyDescent="0.35"/>
    <row r="5190" s="9" customFormat="1" ht="30" customHeight="1" x14ac:dyDescent="0.35"/>
    <row r="5191" s="9" customFormat="1" ht="30" customHeight="1" x14ac:dyDescent="0.35"/>
    <row r="5192" s="9" customFormat="1" ht="30" customHeight="1" x14ac:dyDescent="0.35"/>
    <row r="5193" s="9" customFormat="1" ht="30" customHeight="1" x14ac:dyDescent="0.35"/>
    <row r="5194" s="9" customFormat="1" ht="30" customHeight="1" x14ac:dyDescent="0.35"/>
    <row r="5195" s="9" customFormat="1" ht="30" customHeight="1" x14ac:dyDescent="0.35"/>
    <row r="5196" s="9" customFormat="1" ht="30" customHeight="1" x14ac:dyDescent="0.35"/>
    <row r="5197" s="9" customFormat="1" ht="30" customHeight="1" x14ac:dyDescent="0.35"/>
    <row r="5198" s="9" customFormat="1" ht="30" customHeight="1" x14ac:dyDescent="0.35"/>
    <row r="5199" s="9" customFormat="1" ht="30" customHeight="1" x14ac:dyDescent="0.35"/>
    <row r="5200" s="9" customFormat="1" ht="30" customHeight="1" x14ac:dyDescent="0.35"/>
    <row r="5201" s="9" customFormat="1" ht="30" customHeight="1" x14ac:dyDescent="0.35"/>
    <row r="5202" s="9" customFormat="1" ht="30" customHeight="1" x14ac:dyDescent="0.35"/>
    <row r="5203" s="9" customFormat="1" ht="30" customHeight="1" x14ac:dyDescent="0.35"/>
    <row r="5204" s="9" customFormat="1" ht="30" customHeight="1" x14ac:dyDescent="0.35"/>
    <row r="5205" s="9" customFormat="1" ht="30" customHeight="1" x14ac:dyDescent="0.35"/>
    <row r="5206" s="9" customFormat="1" ht="30" customHeight="1" x14ac:dyDescent="0.35"/>
    <row r="5207" s="9" customFormat="1" ht="30" customHeight="1" x14ac:dyDescent="0.35"/>
    <row r="5208" s="9" customFormat="1" ht="30" customHeight="1" x14ac:dyDescent="0.35"/>
    <row r="5209" s="9" customFormat="1" ht="30" customHeight="1" x14ac:dyDescent="0.35"/>
    <row r="5210" s="9" customFormat="1" ht="30" customHeight="1" x14ac:dyDescent="0.35"/>
    <row r="5211" s="9" customFormat="1" ht="30" customHeight="1" x14ac:dyDescent="0.35"/>
    <row r="5212" s="9" customFormat="1" ht="30" customHeight="1" x14ac:dyDescent="0.35"/>
    <row r="5213" s="9" customFormat="1" ht="30" customHeight="1" x14ac:dyDescent="0.35"/>
    <row r="5214" s="9" customFormat="1" ht="30" customHeight="1" x14ac:dyDescent="0.35"/>
    <row r="5215" s="9" customFormat="1" ht="30" customHeight="1" x14ac:dyDescent="0.35"/>
    <row r="5216" s="9" customFormat="1" ht="30" customHeight="1" x14ac:dyDescent="0.35"/>
    <row r="5217" s="9" customFormat="1" ht="30" customHeight="1" x14ac:dyDescent="0.35"/>
    <row r="5218" s="9" customFormat="1" ht="30" customHeight="1" x14ac:dyDescent="0.35"/>
    <row r="5219" s="9" customFormat="1" ht="30" customHeight="1" x14ac:dyDescent="0.35"/>
    <row r="5220" s="9" customFormat="1" ht="30" customHeight="1" x14ac:dyDescent="0.35"/>
    <row r="5221" s="9" customFormat="1" ht="30" customHeight="1" x14ac:dyDescent="0.35"/>
    <row r="5222" s="9" customFormat="1" ht="30" customHeight="1" x14ac:dyDescent="0.35"/>
    <row r="5223" s="9" customFormat="1" ht="30" customHeight="1" x14ac:dyDescent="0.35"/>
    <row r="5224" s="9" customFormat="1" ht="30" customHeight="1" x14ac:dyDescent="0.35"/>
    <row r="5225" s="9" customFormat="1" ht="30" customHeight="1" x14ac:dyDescent="0.35"/>
    <row r="5226" s="9" customFormat="1" ht="30" customHeight="1" x14ac:dyDescent="0.35"/>
    <row r="5227" s="9" customFormat="1" ht="30" customHeight="1" x14ac:dyDescent="0.35"/>
    <row r="5228" s="9" customFormat="1" ht="30" customHeight="1" x14ac:dyDescent="0.35"/>
    <row r="5229" s="9" customFormat="1" ht="30" customHeight="1" x14ac:dyDescent="0.35"/>
    <row r="5230" s="9" customFormat="1" ht="30" customHeight="1" x14ac:dyDescent="0.35"/>
    <row r="5231" s="9" customFormat="1" ht="30" customHeight="1" x14ac:dyDescent="0.35"/>
    <row r="5232" s="9" customFormat="1" ht="30" customHeight="1" x14ac:dyDescent="0.35"/>
    <row r="5233" s="9" customFormat="1" ht="30" customHeight="1" x14ac:dyDescent="0.35"/>
    <row r="5234" s="9" customFormat="1" ht="30" customHeight="1" x14ac:dyDescent="0.35"/>
    <row r="5235" s="9" customFormat="1" ht="30" customHeight="1" x14ac:dyDescent="0.35"/>
    <row r="5236" s="9" customFormat="1" ht="30" customHeight="1" x14ac:dyDescent="0.35"/>
    <row r="5237" s="9" customFormat="1" ht="30" customHeight="1" x14ac:dyDescent="0.35"/>
    <row r="5238" s="9" customFormat="1" ht="30" customHeight="1" x14ac:dyDescent="0.35"/>
    <row r="5239" s="9" customFormat="1" ht="30" customHeight="1" x14ac:dyDescent="0.35"/>
    <row r="5240" s="9" customFormat="1" ht="30" customHeight="1" x14ac:dyDescent="0.35"/>
    <row r="5241" s="9" customFormat="1" ht="30" customHeight="1" x14ac:dyDescent="0.35"/>
    <row r="5242" s="9" customFormat="1" ht="30" customHeight="1" x14ac:dyDescent="0.35"/>
    <row r="5243" s="9" customFormat="1" ht="30" customHeight="1" x14ac:dyDescent="0.35"/>
    <row r="5244" s="9" customFormat="1" ht="30" customHeight="1" x14ac:dyDescent="0.35"/>
    <row r="5245" s="9" customFormat="1" ht="30" customHeight="1" x14ac:dyDescent="0.35"/>
    <row r="5246" s="9" customFormat="1" ht="30" customHeight="1" x14ac:dyDescent="0.35"/>
    <row r="5247" s="9" customFormat="1" ht="30" customHeight="1" x14ac:dyDescent="0.35"/>
    <row r="5248" s="9" customFormat="1" ht="30" customHeight="1" x14ac:dyDescent="0.35"/>
    <row r="5249" s="9" customFormat="1" ht="30" customHeight="1" x14ac:dyDescent="0.35"/>
    <row r="5250" s="9" customFormat="1" ht="30" customHeight="1" x14ac:dyDescent="0.35"/>
    <row r="5251" s="9" customFormat="1" ht="30" customHeight="1" x14ac:dyDescent="0.35"/>
    <row r="5252" s="9" customFormat="1" ht="30" customHeight="1" x14ac:dyDescent="0.35"/>
    <row r="5253" s="9" customFormat="1" ht="30" customHeight="1" x14ac:dyDescent="0.35"/>
    <row r="5254" s="9" customFormat="1" ht="30" customHeight="1" x14ac:dyDescent="0.35"/>
    <row r="5255" s="9" customFormat="1" ht="30" customHeight="1" x14ac:dyDescent="0.35"/>
    <row r="5256" s="9" customFormat="1" ht="30" customHeight="1" x14ac:dyDescent="0.35"/>
    <row r="5257" s="9" customFormat="1" ht="30" customHeight="1" x14ac:dyDescent="0.35"/>
    <row r="5258" s="9" customFormat="1" ht="30" customHeight="1" x14ac:dyDescent="0.35"/>
    <row r="5259" s="9" customFormat="1" ht="30" customHeight="1" x14ac:dyDescent="0.35"/>
    <row r="5260" s="9" customFormat="1" ht="30" customHeight="1" x14ac:dyDescent="0.35"/>
    <row r="5261" s="9" customFormat="1" ht="30" customHeight="1" x14ac:dyDescent="0.35"/>
    <row r="5262" s="9" customFormat="1" ht="30" customHeight="1" x14ac:dyDescent="0.35"/>
    <row r="5263" s="9" customFormat="1" ht="30" customHeight="1" x14ac:dyDescent="0.35"/>
    <row r="5264" s="9" customFormat="1" ht="30" customHeight="1" x14ac:dyDescent="0.35"/>
    <row r="5265" s="9" customFormat="1" ht="30" customHeight="1" x14ac:dyDescent="0.35"/>
    <row r="5266" s="9" customFormat="1" ht="30" customHeight="1" x14ac:dyDescent="0.35"/>
    <row r="5267" s="9" customFormat="1" ht="30" customHeight="1" x14ac:dyDescent="0.35"/>
    <row r="5268" s="9" customFormat="1" ht="30" customHeight="1" x14ac:dyDescent="0.35"/>
    <row r="5269" s="9" customFormat="1" ht="30" customHeight="1" x14ac:dyDescent="0.35"/>
    <row r="5270" s="9" customFormat="1" ht="30" customHeight="1" x14ac:dyDescent="0.35"/>
    <row r="5271" s="9" customFormat="1" ht="30" customHeight="1" x14ac:dyDescent="0.35"/>
    <row r="5272" s="9" customFormat="1" ht="30" customHeight="1" x14ac:dyDescent="0.35"/>
    <row r="5273" s="9" customFormat="1" ht="30" customHeight="1" x14ac:dyDescent="0.35"/>
    <row r="5274" s="9" customFormat="1" ht="30" customHeight="1" x14ac:dyDescent="0.35"/>
    <row r="5275" s="9" customFormat="1" ht="30" customHeight="1" x14ac:dyDescent="0.35"/>
    <row r="5276" s="9" customFormat="1" ht="30" customHeight="1" x14ac:dyDescent="0.35"/>
    <row r="5277" s="9" customFormat="1" ht="30" customHeight="1" x14ac:dyDescent="0.35"/>
    <row r="5278" s="9" customFormat="1" ht="30" customHeight="1" x14ac:dyDescent="0.35"/>
    <row r="5279" s="9" customFormat="1" ht="30" customHeight="1" x14ac:dyDescent="0.35"/>
    <row r="5280" s="9" customFormat="1" ht="30" customHeight="1" x14ac:dyDescent="0.35"/>
    <row r="5281" s="9" customFormat="1" ht="30" customHeight="1" x14ac:dyDescent="0.35"/>
    <row r="5282" s="9" customFormat="1" ht="30" customHeight="1" x14ac:dyDescent="0.35"/>
    <row r="5283" s="9" customFormat="1" ht="30" customHeight="1" x14ac:dyDescent="0.35"/>
    <row r="5284" s="9" customFormat="1" ht="30" customHeight="1" x14ac:dyDescent="0.35"/>
    <row r="5285" s="9" customFormat="1" ht="30" customHeight="1" x14ac:dyDescent="0.35"/>
    <row r="5286" s="9" customFormat="1" ht="30" customHeight="1" x14ac:dyDescent="0.35"/>
    <row r="5287" s="9" customFormat="1" ht="30" customHeight="1" x14ac:dyDescent="0.35"/>
    <row r="5288" s="9" customFormat="1" ht="30" customHeight="1" x14ac:dyDescent="0.35"/>
    <row r="5289" s="9" customFormat="1" ht="30" customHeight="1" x14ac:dyDescent="0.35"/>
    <row r="5290" s="9" customFormat="1" ht="30" customHeight="1" x14ac:dyDescent="0.35"/>
    <row r="5291" s="9" customFormat="1" ht="30" customHeight="1" x14ac:dyDescent="0.35"/>
    <row r="5292" s="9" customFormat="1" ht="30" customHeight="1" x14ac:dyDescent="0.35"/>
    <row r="5293" s="9" customFormat="1" ht="30" customHeight="1" x14ac:dyDescent="0.35"/>
    <row r="5294" s="9" customFormat="1" ht="30" customHeight="1" x14ac:dyDescent="0.35"/>
    <row r="5295" s="9" customFormat="1" ht="30" customHeight="1" x14ac:dyDescent="0.35"/>
    <row r="5296" s="9" customFormat="1" ht="30" customHeight="1" x14ac:dyDescent="0.35"/>
    <row r="5297" s="9" customFormat="1" ht="30" customHeight="1" x14ac:dyDescent="0.35"/>
    <row r="5298" s="9" customFormat="1" ht="30" customHeight="1" x14ac:dyDescent="0.35"/>
    <row r="5299" s="9" customFormat="1" ht="30" customHeight="1" x14ac:dyDescent="0.35"/>
    <row r="5300" s="9" customFormat="1" ht="30" customHeight="1" x14ac:dyDescent="0.35"/>
    <row r="5301" s="9" customFormat="1" ht="30" customHeight="1" x14ac:dyDescent="0.35"/>
    <row r="5302" s="9" customFormat="1" ht="30" customHeight="1" x14ac:dyDescent="0.35"/>
    <row r="5303" s="9" customFormat="1" ht="30" customHeight="1" x14ac:dyDescent="0.35"/>
    <row r="5304" s="9" customFormat="1" ht="30" customHeight="1" x14ac:dyDescent="0.35"/>
    <row r="5305" s="9" customFormat="1" ht="30" customHeight="1" x14ac:dyDescent="0.35"/>
    <row r="5306" s="9" customFormat="1" ht="30" customHeight="1" x14ac:dyDescent="0.35"/>
    <row r="5307" s="9" customFormat="1" ht="30" customHeight="1" x14ac:dyDescent="0.35"/>
    <row r="5308" s="9" customFormat="1" ht="30" customHeight="1" x14ac:dyDescent="0.35"/>
    <row r="5309" s="9" customFormat="1" ht="30" customHeight="1" x14ac:dyDescent="0.35"/>
    <row r="5310" s="9" customFormat="1" ht="30" customHeight="1" x14ac:dyDescent="0.35"/>
    <row r="5311" s="9" customFormat="1" ht="30" customHeight="1" x14ac:dyDescent="0.35"/>
    <row r="5312" s="9" customFormat="1" ht="30" customHeight="1" x14ac:dyDescent="0.35"/>
    <row r="5313" s="9" customFormat="1" ht="30" customHeight="1" x14ac:dyDescent="0.35"/>
    <row r="5314" s="9" customFormat="1" ht="30" customHeight="1" x14ac:dyDescent="0.35"/>
    <row r="5315" s="9" customFormat="1" ht="30" customHeight="1" x14ac:dyDescent="0.35"/>
    <row r="5316" s="9" customFormat="1" ht="30" customHeight="1" x14ac:dyDescent="0.35"/>
    <row r="5317" s="9" customFormat="1" ht="30" customHeight="1" x14ac:dyDescent="0.35"/>
    <row r="5318" s="9" customFormat="1" ht="30" customHeight="1" x14ac:dyDescent="0.35"/>
    <row r="5319" s="9" customFormat="1" ht="30" customHeight="1" x14ac:dyDescent="0.35"/>
    <row r="5320" s="9" customFormat="1" ht="30" customHeight="1" x14ac:dyDescent="0.35"/>
    <row r="5321" s="9" customFormat="1" ht="30" customHeight="1" x14ac:dyDescent="0.35"/>
    <row r="5322" s="9" customFormat="1" ht="30" customHeight="1" x14ac:dyDescent="0.35"/>
    <row r="5323" s="9" customFormat="1" ht="30" customHeight="1" x14ac:dyDescent="0.35"/>
    <row r="5324" s="9" customFormat="1" ht="30" customHeight="1" x14ac:dyDescent="0.35"/>
    <row r="5325" s="9" customFormat="1" ht="30" customHeight="1" x14ac:dyDescent="0.35"/>
    <row r="5326" s="9" customFormat="1" ht="30" customHeight="1" x14ac:dyDescent="0.35"/>
    <row r="5327" s="9" customFormat="1" ht="30" customHeight="1" x14ac:dyDescent="0.35"/>
    <row r="5328" s="9" customFormat="1" ht="30" customHeight="1" x14ac:dyDescent="0.35"/>
    <row r="5329" s="9" customFormat="1" ht="30" customHeight="1" x14ac:dyDescent="0.35"/>
    <row r="5330" s="9" customFormat="1" ht="30" customHeight="1" x14ac:dyDescent="0.35"/>
    <row r="5331" s="9" customFormat="1" ht="30" customHeight="1" x14ac:dyDescent="0.35"/>
    <row r="5332" s="9" customFormat="1" ht="30" customHeight="1" x14ac:dyDescent="0.35"/>
    <row r="5333" s="9" customFormat="1" ht="30" customHeight="1" x14ac:dyDescent="0.35"/>
    <row r="5334" s="9" customFormat="1" ht="30" customHeight="1" x14ac:dyDescent="0.35"/>
    <row r="5335" s="9" customFormat="1" ht="30" customHeight="1" x14ac:dyDescent="0.35"/>
    <row r="5336" s="9" customFormat="1" ht="30" customHeight="1" x14ac:dyDescent="0.35"/>
    <row r="5337" s="9" customFormat="1" ht="30" customHeight="1" x14ac:dyDescent="0.35"/>
    <row r="5338" s="9" customFormat="1" ht="30" customHeight="1" x14ac:dyDescent="0.35"/>
    <row r="5339" s="9" customFormat="1" ht="30" customHeight="1" x14ac:dyDescent="0.35"/>
    <row r="5340" s="9" customFormat="1" ht="30" customHeight="1" x14ac:dyDescent="0.35"/>
    <row r="5341" s="9" customFormat="1" ht="30" customHeight="1" x14ac:dyDescent="0.35"/>
    <row r="5342" s="9" customFormat="1" ht="30" customHeight="1" x14ac:dyDescent="0.35"/>
    <row r="5343" s="9" customFormat="1" ht="30" customHeight="1" x14ac:dyDescent="0.35"/>
    <row r="5344" s="9" customFormat="1" ht="30" customHeight="1" x14ac:dyDescent="0.35"/>
    <row r="5345" s="9" customFormat="1" ht="30" customHeight="1" x14ac:dyDescent="0.35"/>
    <row r="5346" s="9" customFormat="1" ht="30" customHeight="1" x14ac:dyDescent="0.35"/>
    <row r="5347" s="9" customFormat="1" ht="30" customHeight="1" x14ac:dyDescent="0.35"/>
    <row r="5348" s="9" customFormat="1" ht="30" customHeight="1" x14ac:dyDescent="0.35"/>
    <row r="5349" s="9" customFormat="1" ht="30" customHeight="1" x14ac:dyDescent="0.35"/>
    <row r="5350" s="9" customFormat="1" ht="30" customHeight="1" x14ac:dyDescent="0.35"/>
    <row r="5351" s="9" customFormat="1" ht="30" customHeight="1" x14ac:dyDescent="0.35"/>
    <row r="5352" s="9" customFormat="1" ht="30" customHeight="1" x14ac:dyDescent="0.35"/>
    <row r="5353" s="9" customFormat="1" ht="30" customHeight="1" x14ac:dyDescent="0.35"/>
    <row r="5354" s="9" customFormat="1" ht="30" customHeight="1" x14ac:dyDescent="0.35"/>
    <row r="5355" s="9" customFormat="1" ht="30" customHeight="1" x14ac:dyDescent="0.35"/>
    <row r="5356" s="9" customFormat="1" ht="30" customHeight="1" x14ac:dyDescent="0.35"/>
    <row r="5357" s="9" customFormat="1" ht="30" customHeight="1" x14ac:dyDescent="0.35"/>
    <row r="5358" s="9" customFormat="1" ht="30" customHeight="1" x14ac:dyDescent="0.35"/>
    <row r="5359" s="9" customFormat="1" ht="30" customHeight="1" x14ac:dyDescent="0.35"/>
    <row r="5360" s="9" customFormat="1" ht="30" customHeight="1" x14ac:dyDescent="0.35"/>
    <row r="5361" s="9" customFormat="1" ht="30" customHeight="1" x14ac:dyDescent="0.35"/>
    <row r="5362" s="9" customFormat="1" ht="30" customHeight="1" x14ac:dyDescent="0.35"/>
    <row r="5363" s="9" customFormat="1" ht="30" customHeight="1" x14ac:dyDescent="0.35"/>
    <row r="5364" s="9" customFormat="1" ht="30" customHeight="1" x14ac:dyDescent="0.35"/>
    <row r="5365" s="9" customFormat="1" ht="30" customHeight="1" x14ac:dyDescent="0.35"/>
    <row r="5366" s="9" customFormat="1" ht="30" customHeight="1" x14ac:dyDescent="0.35"/>
    <row r="5367" s="9" customFormat="1" ht="30" customHeight="1" x14ac:dyDescent="0.35"/>
    <row r="5368" s="9" customFormat="1" ht="30" customHeight="1" x14ac:dyDescent="0.35"/>
    <row r="5369" s="9" customFormat="1" ht="30" customHeight="1" x14ac:dyDescent="0.35"/>
    <row r="5370" s="9" customFormat="1" ht="30" customHeight="1" x14ac:dyDescent="0.35"/>
    <row r="5371" s="9" customFormat="1" ht="30" customHeight="1" x14ac:dyDescent="0.35"/>
    <row r="5372" s="9" customFormat="1" ht="30" customHeight="1" x14ac:dyDescent="0.35"/>
    <row r="5373" s="9" customFormat="1" ht="30" customHeight="1" x14ac:dyDescent="0.35"/>
    <row r="5374" s="9" customFormat="1" ht="30" customHeight="1" x14ac:dyDescent="0.35"/>
    <row r="5375" s="9" customFormat="1" ht="30" customHeight="1" x14ac:dyDescent="0.35"/>
    <row r="5376" s="9" customFormat="1" ht="30" customHeight="1" x14ac:dyDescent="0.35"/>
    <row r="5377" s="9" customFormat="1" ht="30" customHeight="1" x14ac:dyDescent="0.35"/>
    <row r="5378" s="9" customFormat="1" ht="30" customHeight="1" x14ac:dyDescent="0.35"/>
    <row r="5379" s="9" customFormat="1" ht="30" customHeight="1" x14ac:dyDescent="0.35"/>
    <row r="5380" s="9" customFormat="1" ht="30" customHeight="1" x14ac:dyDescent="0.35"/>
    <row r="5381" s="9" customFormat="1" ht="30" customHeight="1" x14ac:dyDescent="0.35"/>
    <row r="5382" s="9" customFormat="1" ht="30" customHeight="1" x14ac:dyDescent="0.35"/>
    <row r="5383" s="9" customFormat="1" ht="30" customHeight="1" x14ac:dyDescent="0.35"/>
    <row r="5384" s="9" customFormat="1" ht="30" customHeight="1" x14ac:dyDescent="0.35"/>
    <row r="5385" s="9" customFormat="1" ht="30" customHeight="1" x14ac:dyDescent="0.35"/>
    <row r="5386" s="9" customFormat="1" ht="30" customHeight="1" x14ac:dyDescent="0.35"/>
    <row r="5387" s="9" customFormat="1" ht="30" customHeight="1" x14ac:dyDescent="0.35"/>
    <row r="5388" s="9" customFormat="1" ht="30" customHeight="1" x14ac:dyDescent="0.35"/>
    <row r="5389" s="9" customFormat="1" ht="30" customHeight="1" x14ac:dyDescent="0.35"/>
    <row r="5390" s="9" customFormat="1" ht="30" customHeight="1" x14ac:dyDescent="0.35"/>
    <row r="5391" s="9" customFormat="1" ht="30" customHeight="1" x14ac:dyDescent="0.35"/>
    <row r="5392" s="9" customFormat="1" ht="30" customHeight="1" x14ac:dyDescent="0.35"/>
    <row r="5393" s="9" customFormat="1" ht="30" customHeight="1" x14ac:dyDescent="0.35"/>
    <row r="5394" s="9" customFormat="1" ht="30" customHeight="1" x14ac:dyDescent="0.35"/>
    <row r="5395" s="9" customFormat="1" ht="30" customHeight="1" x14ac:dyDescent="0.35"/>
    <row r="5396" s="9" customFormat="1" ht="30" customHeight="1" x14ac:dyDescent="0.35"/>
    <row r="5397" s="9" customFormat="1" ht="30" customHeight="1" x14ac:dyDescent="0.35"/>
    <row r="5398" s="9" customFormat="1" ht="30" customHeight="1" x14ac:dyDescent="0.35"/>
    <row r="5399" s="9" customFormat="1" ht="30" customHeight="1" x14ac:dyDescent="0.35"/>
    <row r="5400" s="9" customFormat="1" ht="30" customHeight="1" x14ac:dyDescent="0.35"/>
    <row r="5401" s="9" customFormat="1" ht="30" customHeight="1" x14ac:dyDescent="0.35"/>
    <row r="5402" s="9" customFormat="1" ht="30" customHeight="1" x14ac:dyDescent="0.35"/>
    <row r="5403" s="9" customFormat="1" ht="30" customHeight="1" x14ac:dyDescent="0.35"/>
    <row r="5404" s="9" customFormat="1" ht="30" customHeight="1" x14ac:dyDescent="0.35"/>
    <row r="5405" s="9" customFormat="1" ht="30" customHeight="1" x14ac:dyDescent="0.35"/>
    <row r="5406" s="9" customFormat="1" ht="30" customHeight="1" x14ac:dyDescent="0.35"/>
    <row r="5407" s="9" customFormat="1" ht="30" customHeight="1" x14ac:dyDescent="0.35"/>
    <row r="5408" s="9" customFormat="1" ht="30" customHeight="1" x14ac:dyDescent="0.35"/>
    <row r="5409" s="9" customFormat="1" ht="30" customHeight="1" x14ac:dyDescent="0.35"/>
    <row r="5410" s="9" customFormat="1" ht="30" customHeight="1" x14ac:dyDescent="0.35"/>
    <row r="5411" s="9" customFormat="1" ht="30" customHeight="1" x14ac:dyDescent="0.35"/>
    <row r="5412" s="9" customFormat="1" ht="30" customHeight="1" x14ac:dyDescent="0.35"/>
    <row r="5413" s="9" customFormat="1" ht="30" customHeight="1" x14ac:dyDescent="0.35"/>
    <row r="5414" s="9" customFormat="1" ht="30" customHeight="1" x14ac:dyDescent="0.35"/>
    <row r="5415" s="9" customFormat="1" ht="30" customHeight="1" x14ac:dyDescent="0.35"/>
    <row r="5416" s="9" customFormat="1" ht="30" customHeight="1" x14ac:dyDescent="0.35"/>
    <row r="5417" s="9" customFormat="1" ht="30" customHeight="1" x14ac:dyDescent="0.35"/>
    <row r="5418" s="9" customFormat="1" ht="30" customHeight="1" x14ac:dyDescent="0.35"/>
    <row r="5419" s="9" customFormat="1" ht="30" customHeight="1" x14ac:dyDescent="0.35"/>
    <row r="5420" s="9" customFormat="1" ht="30" customHeight="1" x14ac:dyDescent="0.35"/>
    <row r="5421" s="9" customFormat="1" ht="30" customHeight="1" x14ac:dyDescent="0.35"/>
    <row r="5422" s="9" customFormat="1" ht="30" customHeight="1" x14ac:dyDescent="0.35"/>
    <row r="5423" s="9" customFormat="1" ht="30" customHeight="1" x14ac:dyDescent="0.35"/>
    <row r="5424" s="9" customFormat="1" ht="30" customHeight="1" x14ac:dyDescent="0.35"/>
    <row r="5425" s="9" customFormat="1" ht="30" customHeight="1" x14ac:dyDescent="0.35"/>
    <row r="5426" s="9" customFormat="1" ht="30" customHeight="1" x14ac:dyDescent="0.35"/>
    <row r="5427" s="9" customFormat="1" ht="30" customHeight="1" x14ac:dyDescent="0.35"/>
    <row r="5428" s="9" customFormat="1" ht="30" customHeight="1" x14ac:dyDescent="0.35"/>
    <row r="5429" s="9" customFormat="1" ht="30" customHeight="1" x14ac:dyDescent="0.35"/>
    <row r="5430" s="9" customFormat="1" ht="30" customHeight="1" x14ac:dyDescent="0.35"/>
    <row r="5431" s="9" customFormat="1" ht="30" customHeight="1" x14ac:dyDescent="0.35"/>
    <row r="5432" s="9" customFormat="1" ht="30" customHeight="1" x14ac:dyDescent="0.35"/>
    <row r="5433" s="9" customFormat="1" ht="30" customHeight="1" x14ac:dyDescent="0.35"/>
    <row r="5434" s="9" customFormat="1" ht="30" customHeight="1" x14ac:dyDescent="0.35"/>
    <row r="5435" s="9" customFormat="1" ht="30" customHeight="1" x14ac:dyDescent="0.35"/>
    <row r="5436" s="9" customFormat="1" ht="30" customHeight="1" x14ac:dyDescent="0.35"/>
    <row r="5437" s="9" customFormat="1" ht="30" customHeight="1" x14ac:dyDescent="0.35"/>
    <row r="5438" s="9" customFormat="1" ht="30" customHeight="1" x14ac:dyDescent="0.35"/>
    <row r="5439" s="9" customFormat="1" ht="30" customHeight="1" x14ac:dyDescent="0.35"/>
    <row r="5440" s="9" customFormat="1" ht="30" customHeight="1" x14ac:dyDescent="0.35"/>
    <row r="5441" s="9" customFormat="1" ht="30" customHeight="1" x14ac:dyDescent="0.35"/>
    <row r="5442" s="9" customFormat="1" ht="30" customHeight="1" x14ac:dyDescent="0.35"/>
    <row r="5443" s="9" customFormat="1" ht="30" customHeight="1" x14ac:dyDescent="0.35"/>
    <row r="5444" s="9" customFormat="1" ht="30" customHeight="1" x14ac:dyDescent="0.35"/>
    <row r="5445" s="9" customFormat="1" ht="30" customHeight="1" x14ac:dyDescent="0.35"/>
    <row r="5446" s="9" customFormat="1" ht="30" customHeight="1" x14ac:dyDescent="0.35"/>
    <row r="5447" s="9" customFormat="1" ht="30" customHeight="1" x14ac:dyDescent="0.35"/>
    <row r="5448" s="9" customFormat="1" ht="30" customHeight="1" x14ac:dyDescent="0.35"/>
    <row r="5449" s="9" customFormat="1" ht="30" customHeight="1" x14ac:dyDescent="0.35"/>
    <row r="5450" s="9" customFormat="1" ht="30" customHeight="1" x14ac:dyDescent="0.35"/>
    <row r="5451" s="9" customFormat="1" ht="30" customHeight="1" x14ac:dyDescent="0.35"/>
    <row r="5452" s="9" customFormat="1" ht="30" customHeight="1" x14ac:dyDescent="0.35"/>
    <row r="5453" s="9" customFormat="1" ht="30" customHeight="1" x14ac:dyDescent="0.35"/>
    <row r="5454" s="9" customFormat="1" ht="30" customHeight="1" x14ac:dyDescent="0.35"/>
    <row r="5455" s="9" customFormat="1" ht="30" customHeight="1" x14ac:dyDescent="0.35"/>
    <row r="5456" s="9" customFormat="1" ht="30" customHeight="1" x14ac:dyDescent="0.35"/>
    <row r="5457" s="9" customFormat="1" ht="30" customHeight="1" x14ac:dyDescent="0.35"/>
    <row r="5458" s="9" customFormat="1" ht="30" customHeight="1" x14ac:dyDescent="0.35"/>
    <row r="5459" s="9" customFormat="1" ht="30" customHeight="1" x14ac:dyDescent="0.35"/>
    <row r="5460" s="9" customFormat="1" ht="30" customHeight="1" x14ac:dyDescent="0.35"/>
    <row r="5461" s="9" customFormat="1" ht="30" customHeight="1" x14ac:dyDescent="0.35"/>
    <row r="5462" s="9" customFormat="1" ht="30" customHeight="1" x14ac:dyDescent="0.35"/>
    <row r="5463" s="9" customFormat="1" ht="30" customHeight="1" x14ac:dyDescent="0.35"/>
    <row r="5464" s="9" customFormat="1" ht="30" customHeight="1" x14ac:dyDescent="0.35"/>
    <row r="5465" s="9" customFormat="1" ht="30" customHeight="1" x14ac:dyDescent="0.35"/>
    <row r="5466" s="9" customFormat="1" ht="30" customHeight="1" x14ac:dyDescent="0.35"/>
    <row r="5467" s="9" customFormat="1" ht="30" customHeight="1" x14ac:dyDescent="0.35"/>
    <row r="5468" s="9" customFormat="1" ht="30" customHeight="1" x14ac:dyDescent="0.35"/>
    <row r="5469" s="9" customFormat="1" ht="30" customHeight="1" x14ac:dyDescent="0.35"/>
    <row r="5470" s="9" customFormat="1" ht="30" customHeight="1" x14ac:dyDescent="0.35"/>
    <row r="5471" s="9" customFormat="1" ht="30" customHeight="1" x14ac:dyDescent="0.35"/>
    <row r="5472" s="9" customFormat="1" ht="30" customHeight="1" x14ac:dyDescent="0.35"/>
    <row r="5473" s="9" customFormat="1" ht="30" customHeight="1" x14ac:dyDescent="0.35"/>
    <row r="5474" s="9" customFormat="1" ht="30" customHeight="1" x14ac:dyDescent="0.35"/>
    <row r="5475" s="9" customFormat="1" ht="30" customHeight="1" x14ac:dyDescent="0.35"/>
    <row r="5476" s="9" customFormat="1" ht="30" customHeight="1" x14ac:dyDescent="0.35"/>
    <row r="5477" s="9" customFormat="1" ht="30" customHeight="1" x14ac:dyDescent="0.35"/>
    <row r="5478" s="9" customFormat="1" ht="30" customHeight="1" x14ac:dyDescent="0.35"/>
    <row r="5479" s="9" customFormat="1" ht="30" customHeight="1" x14ac:dyDescent="0.35"/>
    <row r="5480" s="9" customFormat="1" ht="30" customHeight="1" x14ac:dyDescent="0.35"/>
    <row r="5481" s="9" customFormat="1" ht="30" customHeight="1" x14ac:dyDescent="0.35"/>
    <row r="5482" s="9" customFormat="1" ht="30" customHeight="1" x14ac:dyDescent="0.35"/>
    <row r="5483" s="9" customFormat="1" ht="30" customHeight="1" x14ac:dyDescent="0.35"/>
    <row r="5484" s="9" customFormat="1" ht="30" customHeight="1" x14ac:dyDescent="0.35"/>
    <row r="5485" s="9" customFormat="1" ht="30" customHeight="1" x14ac:dyDescent="0.35"/>
    <row r="5486" s="9" customFormat="1" ht="30" customHeight="1" x14ac:dyDescent="0.35"/>
    <row r="5487" s="9" customFormat="1" ht="30" customHeight="1" x14ac:dyDescent="0.35"/>
    <row r="5488" s="9" customFormat="1" ht="30" customHeight="1" x14ac:dyDescent="0.35"/>
    <row r="5489" s="9" customFormat="1" ht="30" customHeight="1" x14ac:dyDescent="0.35"/>
    <row r="5490" s="9" customFormat="1" ht="30" customHeight="1" x14ac:dyDescent="0.35"/>
    <row r="5491" s="9" customFormat="1" ht="30" customHeight="1" x14ac:dyDescent="0.35"/>
    <row r="5492" s="9" customFormat="1" ht="30" customHeight="1" x14ac:dyDescent="0.35"/>
    <row r="5493" s="9" customFormat="1" ht="30" customHeight="1" x14ac:dyDescent="0.35"/>
    <row r="5494" s="9" customFormat="1" ht="30" customHeight="1" x14ac:dyDescent="0.35"/>
    <row r="5495" s="9" customFormat="1" ht="30" customHeight="1" x14ac:dyDescent="0.35"/>
    <row r="5496" s="9" customFormat="1" ht="30" customHeight="1" x14ac:dyDescent="0.35"/>
    <row r="5497" s="9" customFormat="1" ht="30" customHeight="1" x14ac:dyDescent="0.35"/>
    <row r="5498" s="9" customFormat="1" ht="30" customHeight="1" x14ac:dyDescent="0.35"/>
    <row r="5499" s="9" customFormat="1" ht="30" customHeight="1" x14ac:dyDescent="0.35"/>
    <row r="5500" s="9" customFormat="1" ht="30" customHeight="1" x14ac:dyDescent="0.35"/>
    <row r="5501" s="9" customFormat="1" ht="30" customHeight="1" x14ac:dyDescent="0.35"/>
    <row r="5502" s="9" customFormat="1" ht="30" customHeight="1" x14ac:dyDescent="0.35"/>
    <row r="5503" s="9" customFormat="1" ht="30" customHeight="1" x14ac:dyDescent="0.35"/>
    <row r="5504" s="9" customFormat="1" ht="30" customHeight="1" x14ac:dyDescent="0.35"/>
    <row r="5505" s="9" customFormat="1" ht="30" customHeight="1" x14ac:dyDescent="0.35"/>
    <row r="5506" s="9" customFormat="1" ht="30" customHeight="1" x14ac:dyDescent="0.35"/>
    <row r="5507" s="9" customFormat="1" ht="30" customHeight="1" x14ac:dyDescent="0.35"/>
    <row r="5508" s="9" customFormat="1" ht="30" customHeight="1" x14ac:dyDescent="0.35"/>
    <row r="5509" s="9" customFormat="1" ht="30" customHeight="1" x14ac:dyDescent="0.35"/>
    <row r="5510" s="9" customFormat="1" ht="30" customHeight="1" x14ac:dyDescent="0.35"/>
    <row r="5511" s="9" customFormat="1" ht="30" customHeight="1" x14ac:dyDescent="0.35"/>
    <row r="5512" s="9" customFormat="1" ht="30" customHeight="1" x14ac:dyDescent="0.35"/>
    <row r="5513" s="9" customFormat="1" ht="30" customHeight="1" x14ac:dyDescent="0.35"/>
    <row r="5514" s="9" customFormat="1" ht="30" customHeight="1" x14ac:dyDescent="0.35"/>
    <row r="5515" s="9" customFormat="1" ht="30" customHeight="1" x14ac:dyDescent="0.35"/>
    <row r="5516" s="9" customFormat="1" ht="30" customHeight="1" x14ac:dyDescent="0.35"/>
    <row r="5517" s="9" customFormat="1" ht="30" customHeight="1" x14ac:dyDescent="0.35"/>
    <row r="5518" s="9" customFormat="1" ht="30" customHeight="1" x14ac:dyDescent="0.35"/>
    <row r="5519" s="9" customFormat="1" ht="30" customHeight="1" x14ac:dyDescent="0.35"/>
    <row r="5520" s="9" customFormat="1" ht="30" customHeight="1" x14ac:dyDescent="0.35"/>
    <row r="5521" s="9" customFormat="1" ht="30" customHeight="1" x14ac:dyDescent="0.35"/>
    <row r="5522" s="9" customFormat="1" ht="30" customHeight="1" x14ac:dyDescent="0.35"/>
    <row r="5523" s="9" customFormat="1" ht="30" customHeight="1" x14ac:dyDescent="0.35"/>
    <row r="5524" s="9" customFormat="1" ht="30" customHeight="1" x14ac:dyDescent="0.35"/>
    <row r="5525" s="9" customFormat="1" ht="30" customHeight="1" x14ac:dyDescent="0.35"/>
    <row r="5526" s="9" customFormat="1" ht="30" customHeight="1" x14ac:dyDescent="0.35"/>
    <row r="5527" s="9" customFormat="1" ht="30" customHeight="1" x14ac:dyDescent="0.35"/>
    <row r="5528" s="9" customFormat="1" ht="30" customHeight="1" x14ac:dyDescent="0.35"/>
    <row r="5529" s="9" customFormat="1" ht="30" customHeight="1" x14ac:dyDescent="0.35"/>
    <row r="5530" s="9" customFormat="1" ht="30" customHeight="1" x14ac:dyDescent="0.35"/>
    <row r="5531" s="9" customFormat="1" ht="30" customHeight="1" x14ac:dyDescent="0.35"/>
    <row r="5532" s="9" customFormat="1" ht="30" customHeight="1" x14ac:dyDescent="0.35"/>
    <row r="5533" s="9" customFormat="1" ht="30" customHeight="1" x14ac:dyDescent="0.35"/>
    <row r="5534" s="9" customFormat="1" ht="30" customHeight="1" x14ac:dyDescent="0.35"/>
    <row r="5535" s="9" customFormat="1" ht="30" customHeight="1" x14ac:dyDescent="0.35"/>
    <row r="5536" s="9" customFormat="1" ht="30" customHeight="1" x14ac:dyDescent="0.35"/>
    <row r="5537" s="9" customFormat="1" ht="30" customHeight="1" x14ac:dyDescent="0.35"/>
    <row r="5538" s="9" customFormat="1" ht="30" customHeight="1" x14ac:dyDescent="0.35"/>
    <row r="5539" s="9" customFormat="1" ht="30" customHeight="1" x14ac:dyDescent="0.35"/>
    <row r="5540" s="9" customFormat="1" ht="30" customHeight="1" x14ac:dyDescent="0.35"/>
    <row r="5541" s="9" customFormat="1" ht="30" customHeight="1" x14ac:dyDescent="0.35"/>
    <row r="5542" s="9" customFormat="1" ht="30" customHeight="1" x14ac:dyDescent="0.35"/>
    <row r="5543" s="9" customFormat="1" ht="30" customHeight="1" x14ac:dyDescent="0.35"/>
    <row r="5544" s="9" customFormat="1" ht="30" customHeight="1" x14ac:dyDescent="0.35"/>
    <row r="5545" s="9" customFormat="1" ht="30" customHeight="1" x14ac:dyDescent="0.35"/>
    <row r="5546" s="9" customFormat="1" ht="30" customHeight="1" x14ac:dyDescent="0.35"/>
    <row r="5547" s="9" customFormat="1" ht="30" customHeight="1" x14ac:dyDescent="0.35"/>
    <row r="5548" s="9" customFormat="1" ht="30" customHeight="1" x14ac:dyDescent="0.35"/>
    <row r="5549" s="9" customFormat="1" ht="30" customHeight="1" x14ac:dyDescent="0.35"/>
    <row r="5550" s="9" customFormat="1" ht="30" customHeight="1" x14ac:dyDescent="0.35"/>
    <row r="5551" s="9" customFormat="1" ht="30" customHeight="1" x14ac:dyDescent="0.35"/>
    <row r="5552" s="9" customFormat="1" ht="30" customHeight="1" x14ac:dyDescent="0.35"/>
    <row r="5553" s="9" customFormat="1" ht="30" customHeight="1" x14ac:dyDescent="0.35"/>
    <row r="5554" s="9" customFormat="1" ht="30" customHeight="1" x14ac:dyDescent="0.35"/>
    <row r="5555" s="9" customFormat="1" ht="30" customHeight="1" x14ac:dyDescent="0.35"/>
    <row r="5556" s="9" customFormat="1" ht="30" customHeight="1" x14ac:dyDescent="0.35"/>
    <row r="5557" s="9" customFormat="1" ht="30" customHeight="1" x14ac:dyDescent="0.35"/>
    <row r="5558" s="9" customFormat="1" ht="30" customHeight="1" x14ac:dyDescent="0.35"/>
    <row r="5559" s="9" customFormat="1" ht="30" customHeight="1" x14ac:dyDescent="0.35"/>
    <row r="5560" s="9" customFormat="1" ht="30" customHeight="1" x14ac:dyDescent="0.35"/>
    <row r="5561" s="9" customFormat="1" ht="30" customHeight="1" x14ac:dyDescent="0.35"/>
    <row r="5562" s="9" customFormat="1" ht="30" customHeight="1" x14ac:dyDescent="0.35"/>
    <row r="5563" s="9" customFormat="1" ht="30" customHeight="1" x14ac:dyDescent="0.35"/>
    <row r="5564" s="9" customFormat="1" ht="30" customHeight="1" x14ac:dyDescent="0.35"/>
    <row r="5565" s="9" customFormat="1" ht="30" customHeight="1" x14ac:dyDescent="0.35"/>
    <row r="5566" s="9" customFormat="1" ht="30" customHeight="1" x14ac:dyDescent="0.35"/>
    <row r="5567" s="9" customFormat="1" ht="30" customHeight="1" x14ac:dyDescent="0.35"/>
    <row r="5568" s="9" customFormat="1" ht="30" customHeight="1" x14ac:dyDescent="0.35"/>
    <row r="5569" s="9" customFormat="1" ht="30" customHeight="1" x14ac:dyDescent="0.35"/>
    <row r="5570" s="9" customFormat="1" ht="30" customHeight="1" x14ac:dyDescent="0.35"/>
    <row r="5571" s="9" customFormat="1" ht="30" customHeight="1" x14ac:dyDescent="0.35"/>
    <row r="5572" s="9" customFormat="1" ht="30" customHeight="1" x14ac:dyDescent="0.35"/>
    <row r="5573" s="9" customFormat="1" ht="30" customHeight="1" x14ac:dyDescent="0.35"/>
    <row r="5574" s="9" customFormat="1" ht="30" customHeight="1" x14ac:dyDescent="0.35"/>
    <row r="5575" s="9" customFormat="1" ht="30" customHeight="1" x14ac:dyDescent="0.35"/>
    <row r="5576" s="9" customFormat="1" ht="30" customHeight="1" x14ac:dyDescent="0.35"/>
    <row r="5577" s="9" customFormat="1" ht="30" customHeight="1" x14ac:dyDescent="0.35"/>
    <row r="5578" s="9" customFormat="1" ht="30" customHeight="1" x14ac:dyDescent="0.35"/>
    <row r="5579" s="9" customFormat="1" ht="30" customHeight="1" x14ac:dyDescent="0.35"/>
    <row r="5580" s="9" customFormat="1" ht="30" customHeight="1" x14ac:dyDescent="0.35"/>
    <row r="5581" s="9" customFormat="1" ht="30" customHeight="1" x14ac:dyDescent="0.35"/>
    <row r="5582" s="9" customFormat="1" ht="30" customHeight="1" x14ac:dyDescent="0.35"/>
    <row r="5583" s="9" customFormat="1" ht="30" customHeight="1" x14ac:dyDescent="0.35"/>
    <row r="5584" s="9" customFormat="1" ht="30" customHeight="1" x14ac:dyDescent="0.35"/>
    <row r="5585" s="9" customFormat="1" ht="30" customHeight="1" x14ac:dyDescent="0.35"/>
    <row r="5586" s="9" customFormat="1" ht="30" customHeight="1" x14ac:dyDescent="0.35"/>
    <row r="5587" s="9" customFormat="1" ht="30" customHeight="1" x14ac:dyDescent="0.35"/>
    <row r="5588" s="9" customFormat="1" ht="30" customHeight="1" x14ac:dyDescent="0.35"/>
    <row r="5589" s="9" customFormat="1" ht="30" customHeight="1" x14ac:dyDescent="0.35"/>
    <row r="5590" s="9" customFormat="1" ht="30" customHeight="1" x14ac:dyDescent="0.35"/>
    <row r="5591" s="9" customFormat="1" ht="30" customHeight="1" x14ac:dyDescent="0.35"/>
    <row r="5592" s="9" customFormat="1" ht="30" customHeight="1" x14ac:dyDescent="0.35"/>
    <row r="5593" s="9" customFormat="1" ht="30" customHeight="1" x14ac:dyDescent="0.35"/>
    <row r="5594" s="9" customFormat="1" ht="30" customHeight="1" x14ac:dyDescent="0.35"/>
    <row r="5595" s="9" customFormat="1" ht="30" customHeight="1" x14ac:dyDescent="0.35"/>
    <row r="5596" s="9" customFormat="1" ht="30" customHeight="1" x14ac:dyDescent="0.35"/>
    <row r="5597" s="9" customFormat="1" ht="30" customHeight="1" x14ac:dyDescent="0.35"/>
    <row r="5598" s="9" customFormat="1" ht="30" customHeight="1" x14ac:dyDescent="0.35"/>
    <row r="5599" s="9" customFormat="1" ht="30" customHeight="1" x14ac:dyDescent="0.35"/>
    <row r="5600" s="9" customFormat="1" ht="30" customHeight="1" x14ac:dyDescent="0.35"/>
    <row r="5601" s="9" customFormat="1" ht="30" customHeight="1" x14ac:dyDescent="0.35"/>
    <row r="5602" s="9" customFormat="1" ht="30" customHeight="1" x14ac:dyDescent="0.35"/>
    <row r="5603" s="9" customFormat="1" ht="30" customHeight="1" x14ac:dyDescent="0.35"/>
    <row r="5604" s="9" customFormat="1" ht="30" customHeight="1" x14ac:dyDescent="0.35"/>
    <row r="5605" s="9" customFormat="1" ht="30" customHeight="1" x14ac:dyDescent="0.35"/>
    <row r="5606" s="9" customFormat="1" ht="30" customHeight="1" x14ac:dyDescent="0.35"/>
    <row r="5607" s="9" customFormat="1" ht="30" customHeight="1" x14ac:dyDescent="0.35"/>
    <row r="5608" s="9" customFormat="1" ht="30" customHeight="1" x14ac:dyDescent="0.35"/>
    <row r="5609" s="9" customFormat="1" ht="30" customHeight="1" x14ac:dyDescent="0.35"/>
    <row r="5610" s="9" customFormat="1" ht="30" customHeight="1" x14ac:dyDescent="0.35"/>
    <row r="5611" s="9" customFormat="1" ht="30" customHeight="1" x14ac:dyDescent="0.35"/>
    <row r="5612" s="9" customFormat="1" ht="30" customHeight="1" x14ac:dyDescent="0.35"/>
    <row r="5613" s="9" customFormat="1" ht="30" customHeight="1" x14ac:dyDescent="0.35"/>
    <row r="5614" s="9" customFormat="1" ht="30" customHeight="1" x14ac:dyDescent="0.35"/>
    <row r="5615" s="9" customFormat="1" ht="30" customHeight="1" x14ac:dyDescent="0.35"/>
    <row r="5616" s="9" customFormat="1" ht="30" customHeight="1" x14ac:dyDescent="0.35"/>
    <row r="5617" s="9" customFormat="1" ht="30" customHeight="1" x14ac:dyDescent="0.35"/>
    <row r="5618" s="9" customFormat="1" ht="30" customHeight="1" x14ac:dyDescent="0.35"/>
    <row r="5619" s="9" customFormat="1" ht="30" customHeight="1" x14ac:dyDescent="0.35"/>
    <row r="5620" s="9" customFormat="1" ht="30" customHeight="1" x14ac:dyDescent="0.35"/>
    <row r="5621" s="9" customFormat="1" ht="30" customHeight="1" x14ac:dyDescent="0.35"/>
    <row r="5622" s="9" customFormat="1" ht="30" customHeight="1" x14ac:dyDescent="0.35"/>
    <row r="5623" s="9" customFormat="1" ht="30" customHeight="1" x14ac:dyDescent="0.35"/>
    <row r="5624" s="9" customFormat="1" ht="30" customHeight="1" x14ac:dyDescent="0.35"/>
    <row r="5625" s="9" customFormat="1" ht="30" customHeight="1" x14ac:dyDescent="0.35"/>
    <row r="5626" s="9" customFormat="1" ht="30" customHeight="1" x14ac:dyDescent="0.35"/>
    <row r="5627" s="9" customFormat="1" ht="30" customHeight="1" x14ac:dyDescent="0.35"/>
    <row r="5628" s="9" customFormat="1" ht="30" customHeight="1" x14ac:dyDescent="0.35"/>
    <row r="5629" s="9" customFormat="1" ht="30" customHeight="1" x14ac:dyDescent="0.35"/>
    <row r="5630" s="9" customFormat="1" ht="30" customHeight="1" x14ac:dyDescent="0.35"/>
    <row r="5631" s="9" customFormat="1" ht="30" customHeight="1" x14ac:dyDescent="0.35"/>
    <row r="5632" s="9" customFormat="1" ht="30" customHeight="1" x14ac:dyDescent="0.35"/>
    <row r="5633" s="9" customFormat="1" ht="30" customHeight="1" x14ac:dyDescent="0.35"/>
    <row r="5634" s="9" customFormat="1" ht="30" customHeight="1" x14ac:dyDescent="0.35"/>
    <row r="5635" s="9" customFormat="1" ht="30" customHeight="1" x14ac:dyDescent="0.35"/>
    <row r="5636" s="9" customFormat="1" ht="30" customHeight="1" x14ac:dyDescent="0.35"/>
    <row r="5637" s="9" customFormat="1" ht="30" customHeight="1" x14ac:dyDescent="0.35"/>
    <row r="5638" s="9" customFormat="1" ht="30" customHeight="1" x14ac:dyDescent="0.35"/>
    <row r="5639" s="9" customFormat="1" ht="30" customHeight="1" x14ac:dyDescent="0.35"/>
    <row r="5640" s="9" customFormat="1" ht="30" customHeight="1" x14ac:dyDescent="0.35"/>
    <row r="5641" s="9" customFormat="1" ht="30" customHeight="1" x14ac:dyDescent="0.35"/>
    <row r="5642" s="9" customFormat="1" ht="30" customHeight="1" x14ac:dyDescent="0.35"/>
    <row r="5643" s="9" customFormat="1" ht="30" customHeight="1" x14ac:dyDescent="0.35"/>
    <row r="5644" s="9" customFormat="1" ht="30" customHeight="1" x14ac:dyDescent="0.35"/>
    <row r="5645" s="9" customFormat="1" ht="30" customHeight="1" x14ac:dyDescent="0.35"/>
    <row r="5646" s="9" customFormat="1" ht="30" customHeight="1" x14ac:dyDescent="0.35"/>
    <row r="5647" s="9" customFormat="1" ht="30" customHeight="1" x14ac:dyDescent="0.35"/>
    <row r="5648" s="9" customFormat="1" ht="30" customHeight="1" x14ac:dyDescent="0.35"/>
    <row r="5649" s="9" customFormat="1" ht="30" customHeight="1" x14ac:dyDescent="0.35"/>
    <row r="5650" s="9" customFormat="1" ht="30" customHeight="1" x14ac:dyDescent="0.35"/>
    <row r="5651" s="9" customFormat="1" ht="30" customHeight="1" x14ac:dyDescent="0.35"/>
    <row r="5652" s="9" customFormat="1" ht="30" customHeight="1" x14ac:dyDescent="0.35"/>
    <row r="5653" s="9" customFormat="1" ht="30" customHeight="1" x14ac:dyDescent="0.35"/>
    <row r="5654" s="9" customFormat="1" ht="30" customHeight="1" x14ac:dyDescent="0.35"/>
    <row r="5655" s="9" customFormat="1" ht="30" customHeight="1" x14ac:dyDescent="0.35"/>
    <row r="5656" s="9" customFormat="1" ht="30" customHeight="1" x14ac:dyDescent="0.35"/>
    <row r="5657" s="9" customFormat="1" ht="30" customHeight="1" x14ac:dyDescent="0.35"/>
    <row r="5658" s="9" customFormat="1" ht="30" customHeight="1" x14ac:dyDescent="0.35"/>
    <row r="5659" s="9" customFormat="1" ht="30" customHeight="1" x14ac:dyDescent="0.35"/>
    <row r="5660" s="9" customFormat="1" ht="30" customHeight="1" x14ac:dyDescent="0.35"/>
    <row r="5661" s="9" customFormat="1" ht="30" customHeight="1" x14ac:dyDescent="0.35"/>
    <row r="5662" s="9" customFormat="1" ht="30" customHeight="1" x14ac:dyDescent="0.35"/>
    <row r="5663" s="9" customFormat="1" ht="30" customHeight="1" x14ac:dyDescent="0.35"/>
    <row r="5664" s="9" customFormat="1" ht="30" customHeight="1" x14ac:dyDescent="0.35"/>
    <row r="5665" s="9" customFormat="1" ht="30" customHeight="1" x14ac:dyDescent="0.35"/>
    <row r="5666" s="9" customFormat="1" ht="30" customHeight="1" x14ac:dyDescent="0.35"/>
    <row r="5667" s="9" customFormat="1" ht="30" customHeight="1" x14ac:dyDescent="0.35"/>
    <row r="5668" s="9" customFormat="1" ht="30" customHeight="1" x14ac:dyDescent="0.35"/>
    <row r="5669" s="9" customFormat="1" ht="30" customHeight="1" x14ac:dyDescent="0.35"/>
    <row r="5670" s="9" customFormat="1" ht="30" customHeight="1" x14ac:dyDescent="0.35"/>
    <row r="5671" s="9" customFormat="1" ht="30" customHeight="1" x14ac:dyDescent="0.35"/>
    <row r="5672" s="9" customFormat="1" ht="30" customHeight="1" x14ac:dyDescent="0.35"/>
    <row r="5673" s="9" customFormat="1" ht="30" customHeight="1" x14ac:dyDescent="0.35"/>
    <row r="5674" s="9" customFormat="1" ht="30" customHeight="1" x14ac:dyDescent="0.35"/>
    <row r="5675" s="9" customFormat="1" ht="30" customHeight="1" x14ac:dyDescent="0.35"/>
    <row r="5676" s="9" customFormat="1" ht="30" customHeight="1" x14ac:dyDescent="0.35"/>
    <row r="5677" s="9" customFormat="1" ht="30" customHeight="1" x14ac:dyDescent="0.35"/>
    <row r="5678" s="9" customFormat="1" ht="30" customHeight="1" x14ac:dyDescent="0.35"/>
    <row r="5679" s="9" customFormat="1" ht="30" customHeight="1" x14ac:dyDescent="0.35"/>
    <row r="5680" s="9" customFormat="1" ht="30" customHeight="1" x14ac:dyDescent="0.35"/>
    <row r="5681" s="9" customFormat="1" ht="30" customHeight="1" x14ac:dyDescent="0.35"/>
    <row r="5682" s="9" customFormat="1" ht="30" customHeight="1" x14ac:dyDescent="0.35"/>
    <row r="5683" s="9" customFormat="1" ht="30" customHeight="1" x14ac:dyDescent="0.35"/>
    <row r="5684" s="9" customFormat="1" ht="30" customHeight="1" x14ac:dyDescent="0.35"/>
    <row r="5685" s="9" customFormat="1" ht="30" customHeight="1" x14ac:dyDescent="0.35"/>
    <row r="5686" s="9" customFormat="1" ht="30" customHeight="1" x14ac:dyDescent="0.35"/>
    <row r="5687" s="9" customFormat="1" ht="30" customHeight="1" x14ac:dyDescent="0.35"/>
    <row r="5688" s="9" customFormat="1" ht="30" customHeight="1" x14ac:dyDescent="0.35"/>
    <row r="5689" s="9" customFormat="1" ht="30" customHeight="1" x14ac:dyDescent="0.35"/>
    <row r="5690" s="9" customFormat="1" ht="30" customHeight="1" x14ac:dyDescent="0.35"/>
    <row r="5691" s="9" customFormat="1" ht="30" customHeight="1" x14ac:dyDescent="0.35"/>
    <row r="5692" s="9" customFormat="1" ht="30" customHeight="1" x14ac:dyDescent="0.35"/>
    <row r="5693" s="9" customFormat="1" ht="30" customHeight="1" x14ac:dyDescent="0.35"/>
    <row r="5694" s="9" customFormat="1" ht="30" customHeight="1" x14ac:dyDescent="0.35"/>
    <row r="5695" s="9" customFormat="1" ht="30" customHeight="1" x14ac:dyDescent="0.35"/>
    <row r="5696" s="9" customFormat="1" ht="30" customHeight="1" x14ac:dyDescent="0.35"/>
    <row r="5697" s="9" customFormat="1" ht="30" customHeight="1" x14ac:dyDescent="0.35"/>
    <row r="5698" s="9" customFormat="1" ht="30" customHeight="1" x14ac:dyDescent="0.35"/>
    <row r="5699" s="9" customFormat="1" ht="30" customHeight="1" x14ac:dyDescent="0.35"/>
    <row r="5700" s="9" customFormat="1" ht="30" customHeight="1" x14ac:dyDescent="0.35"/>
    <row r="5701" s="9" customFormat="1" ht="30" customHeight="1" x14ac:dyDescent="0.35"/>
    <row r="5702" s="9" customFormat="1" ht="30" customHeight="1" x14ac:dyDescent="0.35"/>
    <row r="5703" s="9" customFormat="1" ht="30" customHeight="1" x14ac:dyDescent="0.35"/>
    <row r="5704" s="9" customFormat="1" ht="30" customHeight="1" x14ac:dyDescent="0.35"/>
    <row r="5705" s="9" customFormat="1" ht="30" customHeight="1" x14ac:dyDescent="0.35"/>
    <row r="5706" s="9" customFormat="1" ht="30" customHeight="1" x14ac:dyDescent="0.35"/>
    <row r="5707" s="9" customFormat="1" ht="30" customHeight="1" x14ac:dyDescent="0.35"/>
    <row r="5708" s="9" customFormat="1" ht="30" customHeight="1" x14ac:dyDescent="0.35"/>
    <row r="5709" s="9" customFormat="1" ht="30" customHeight="1" x14ac:dyDescent="0.35"/>
    <row r="5710" s="9" customFormat="1" ht="30" customHeight="1" x14ac:dyDescent="0.35"/>
    <row r="5711" s="9" customFormat="1" ht="30" customHeight="1" x14ac:dyDescent="0.35"/>
    <row r="5712" s="9" customFormat="1" ht="30" customHeight="1" x14ac:dyDescent="0.35"/>
    <row r="5713" s="9" customFormat="1" ht="30" customHeight="1" x14ac:dyDescent="0.35"/>
    <row r="5714" s="9" customFormat="1" ht="30" customHeight="1" x14ac:dyDescent="0.35"/>
    <row r="5715" s="9" customFormat="1" ht="30" customHeight="1" x14ac:dyDescent="0.35"/>
    <row r="5716" s="9" customFormat="1" ht="30" customHeight="1" x14ac:dyDescent="0.35"/>
    <row r="5717" s="9" customFormat="1" ht="30" customHeight="1" x14ac:dyDescent="0.35"/>
    <row r="5718" s="9" customFormat="1" ht="30" customHeight="1" x14ac:dyDescent="0.35"/>
    <row r="5719" s="9" customFormat="1" ht="30" customHeight="1" x14ac:dyDescent="0.35"/>
    <row r="5720" s="9" customFormat="1" ht="30" customHeight="1" x14ac:dyDescent="0.35"/>
    <row r="5721" s="9" customFormat="1" ht="30" customHeight="1" x14ac:dyDescent="0.35"/>
    <row r="5722" s="9" customFormat="1" ht="30" customHeight="1" x14ac:dyDescent="0.35"/>
    <row r="5723" s="9" customFormat="1" ht="30" customHeight="1" x14ac:dyDescent="0.35"/>
    <row r="5724" s="9" customFormat="1" ht="30" customHeight="1" x14ac:dyDescent="0.35"/>
    <row r="5725" s="9" customFormat="1" ht="30" customHeight="1" x14ac:dyDescent="0.35"/>
    <row r="5726" s="9" customFormat="1" ht="30" customHeight="1" x14ac:dyDescent="0.35"/>
    <row r="5727" s="9" customFormat="1" ht="30" customHeight="1" x14ac:dyDescent="0.35"/>
    <row r="5728" s="9" customFormat="1" ht="30" customHeight="1" x14ac:dyDescent="0.35"/>
    <row r="5729" s="9" customFormat="1" ht="30" customHeight="1" x14ac:dyDescent="0.35"/>
    <row r="5730" s="9" customFormat="1" ht="30" customHeight="1" x14ac:dyDescent="0.35"/>
    <row r="5731" s="9" customFormat="1" ht="30" customHeight="1" x14ac:dyDescent="0.35"/>
    <row r="5732" s="9" customFormat="1" ht="30" customHeight="1" x14ac:dyDescent="0.35"/>
    <row r="5733" s="9" customFormat="1" ht="30" customHeight="1" x14ac:dyDescent="0.35"/>
    <row r="5734" s="9" customFormat="1" ht="30" customHeight="1" x14ac:dyDescent="0.35"/>
    <row r="5735" s="9" customFormat="1" ht="30" customHeight="1" x14ac:dyDescent="0.35"/>
    <row r="5736" s="9" customFormat="1" ht="30" customHeight="1" x14ac:dyDescent="0.35"/>
    <row r="5737" s="9" customFormat="1" ht="30" customHeight="1" x14ac:dyDescent="0.35"/>
    <row r="5738" s="9" customFormat="1" ht="30" customHeight="1" x14ac:dyDescent="0.35"/>
    <row r="5739" s="9" customFormat="1" ht="30" customHeight="1" x14ac:dyDescent="0.35"/>
    <row r="5740" s="9" customFormat="1" ht="30" customHeight="1" x14ac:dyDescent="0.35"/>
    <row r="5741" s="9" customFormat="1" ht="30" customHeight="1" x14ac:dyDescent="0.35"/>
    <row r="5742" s="9" customFormat="1" ht="30" customHeight="1" x14ac:dyDescent="0.35"/>
    <row r="5743" s="9" customFormat="1" ht="30" customHeight="1" x14ac:dyDescent="0.35"/>
    <row r="5744" s="9" customFormat="1" ht="30" customHeight="1" x14ac:dyDescent="0.35"/>
    <row r="5745" s="9" customFormat="1" ht="30" customHeight="1" x14ac:dyDescent="0.35"/>
    <row r="5746" s="9" customFormat="1" ht="30" customHeight="1" x14ac:dyDescent="0.35"/>
    <row r="5747" s="9" customFormat="1" ht="30" customHeight="1" x14ac:dyDescent="0.35"/>
    <row r="5748" s="9" customFormat="1" ht="30" customHeight="1" x14ac:dyDescent="0.35"/>
    <row r="5749" s="9" customFormat="1" ht="30" customHeight="1" x14ac:dyDescent="0.35"/>
    <row r="5750" s="9" customFormat="1" ht="30" customHeight="1" x14ac:dyDescent="0.35"/>
    <row r="5751" s="9" customFormat="1" ht="30" customHeight="1" x14ac:dyDescent="0.35"/>
    <row r="5752" s="9" customFormat="1" ht="30" customHeight="1" x14ac:dyDescent="0.35"/>
    <row r="5753" s="9" customFormat="1" ht="30" customHeight="1" x14ac:dyDescent="0.35"/>
    <row r="5754" s="9" customFormat="1" ht="30" customHeight="1" x14ac:dyDescent="0.35"/>
    <row r="5755" s="9" customFormat="1" ht="30" customHeight="1" x14ac:dyDescent="0.35"/>
    <row r="5756" s="9" customFormat="1" ht="30" customHeight="1" x14ac:dyDescent="0.35"/>
    <row r="5757" s="9" customFormat="1" ht="30" customHeight="1" x14ac:dyDescent="0.35"/>
    <row r="5758" s="9" customFormat="1" ht="30" customHeight="1" x14ac:dyDescent="0.35"/>
    <row r="5759" s="9" customFormat="1" ht="30" customHeight="1" x14ac:dyDescent="0.35"/>
    <row r="5760" s="9" customFormat="1" ht="30" customHeight="1" x14ac:dyDescent="0.35"/>
    <row r="5761" s="9" customFormat="1" ht="30" customHeight="1" x14ac:dyDescent="0.35"/>
    <row r="5762" s="9" customFormat="1" ht="30" customHeight="1" x14ac:dyDescent="0.35"/>
    <row r="5763" s="9" customFormat="1" ht="30" customHeight="1" x14ac:dyDescent="0.35"/>
    <row r="5764" s="9" customFormat="1" ht="30" customHeight="1" x14ac:dyDescent="0.35"/>
    <row r="5765" s="9" customFormat="1" ht="30" customHeight="1" x14ac:dyDescent="0.35"/>
    <row r="5766" s="9" customFormat="1" ht="30" customHeight="1" x14ac:dyDescent="0.35"/>
    <row r="5767" s="9" customFormat="1" ht="30" customHeight="1" x14ac:dyDescent="0.35"/>
    <row r="5768" s="9" customFormat="1" ht="30" customHeight="1" x14ac:dyDescent="0.35"/>
    <row r="5769" s="9" customFormat="1" ht="30" customHeight="1" x14ac:dyDescent="0.35"/>
    <row r="5770" s="9" customFormat="1" ht="30" customHeight="1" x14ac:dyDescent="0.35"/>
    <row r="5771" s="9" customFormat="1" ht="30" customHeight="1" x14ac:dyDescent="0.35"/>
    <row r="5772" s="9" customFormat="1" ht="30" customHeight="1" x14ac:dyDescent="0.35"/>
    <row r="5773" s="9" customFormat="1" ht="30" customHeight="1" x14ac:dyDescent="0.35"/>
    <row r="5774" s="9" customFormat="1" ht="30" customHeight="1" x14ac:dyDescent="0.35"/>
    <row r="5775" s="9" customFormat="1" ht="30" customHeight="1" x14ac:dyDescent="0.35"/>
    <row r="5776" s="9" customFormat="1" ht="30" customHeight="1" x14ac:dyDescent="0.35"/>
    <row r="5777" s="9" customFormat="1" ht="30" customHeight="1" x14ac:dyDescent="0.35"/>
    <row r="5778" s="9" customFormat="1" ht="30" customHeight="1" x14ac:dyDescent="0.35"/>
    <row r="5779" s="9" customFormat="1" ht="30" customHeight="1" x14ac:dyDescent="0.35"/>
    <row r="5780" s="9" customFormat="1" ht="30" customHeight="1" x14ac:dyDescent="0.35"/>
    <row r="5781" s="9" customFormat="1" ht="30" customHeight="1" x14ac:dyDescent="0.35"/>
    <row r="5782" s="9" customFormat="1" ht="30" customHeight="1" x14ac:dyDescent="0.35"/>
    <row r="5783" s="9" customFormat="1" ht="30" customHeight="1" x14ac:dyDescent="0.35"/>
    <row r="5784" s="9" customFormat="1" ht="30" customHeight="1" x14ac:dyDescent="0.35"/>
    <row r="5785" s="9" customFormat="1" ht="30" customHeight="1" x14ac:dyDescent="0.35"/>
    <row r="5786" s="9" customFormat="1" ht="30" customHeight="1" x14ac:dyDescent="0.35"/>
    <row r="5787" s="9" customFormat="1" ht="30" customHeight="1" x14ac:dyDescent="0.35"/>
    <row r="5788" s="9" customFormat="1" ht="30" customHeight="1" x14ac:dyDescent="0.35"/>
    <row r="5789" s="9" customFormat="1" ht="30" customHeight="1" x14ac:dyDescent="0.35"/>
    <row r="5790" s="9" customFormat="1" ht="30" customHeight="1" x14ac:dyDescent="0.35"/>
    <row r="5791" s="9" customFormat="1" ht="30" customHeight="1" x14ac:dyDescent="0.35"/>
    <row r="5792" s="9" customFormat="1" ht="30" customHeight="1" x14ac:dyDescent="0.35"/>
    <row r="5793" s="9" customFormat="1" ht="30" customHeight="1" x14ac:dyDescent="0.35"/>
    <row r="5794" s="9" customFormat="1" ht="30" customHeight="1" x14ac:dyDescent="0.35"/>
    <row r="5795" s="9" customFormat="1" ht="30" customHeight="1" x14ac:dyDescent="0.35"/>
    <row r="5796" s="9" customFormat="1" ht="30" customHeight="1" x14ac:dyDescent="0.35"/>
    <row r="5797" s="9" customFormat="1" ht="30" customHeight="1" x14ac:dyDescent="0.35"/>
    <row r="5798" s="9" customFormat="1" ht="30" customHeight="1" x14ac:dyDescent="0.35"/>
    <row r="5799" s="9" customFormat="1" ht="30" customHeight="1" x14ac:dyDescent="0.35"/>
    <row r="5800" s="9" customFormat="1" ht="30" customHeight="1" x14ac:dyDescent="0.35"/>
    <row r="5801" s="9" customFormat="1" ht="30" customHeight="1" x14ac:dyDescent="0.35"/>
    <row r="5802" s="9" customFormat="1" ht="30" customHeight="1" x14ac:dyDescent="0.35"/>
    <row r="5803" s="9" customFormat="1" ht="30" customHeight="1" x14ac:dyDescent="0.35"/>
    <row r="5804" s="9" customFormat="1" ht="30" customHeight="1" x14ac:dyDescent="0.35"/>
    <row r="5805" s="9" customFormat="1" ht="30" customHeight="1" x14ac:dyDescent="0.35"/>
    <row r="5806" s="9" customFormat="1" ht="30" customHeight="1" x14ac:dyDescent="0.35"/>
    <row r="5807" s="9" customFormat="1" ht="30" customHeight="1" x14ac:dyDescent="0.35"/>
    <row r="5808" s="9" customFormat="1" ht="30" customHeight="1" x14ac:dyDescent="0.35"/>
    <row r="5809" s="9" customFormat="1" ht="30" customHeight="1" x14ac:dyDescent="0.35"/>
    <row r="5810" s="9" customFormat="1" ht="30" customHeight="1" x14ac:dyDescent="0.35"/>
    <row r="5811" s="9" customFormat="1" ht="30" customHeight="1" x14ac:dyDescent="0.35"/>
    <row r="5812" s="9" customFormat="1" ht="30" customHeight="1" x14ac:dyDescent="0.35"/>
    <row r="5813" s="9" customFormat="1" ht="30" customHeight="1" x14ac:dyDescent="0.35"/>
    <row r="5814" s="9" customFormat="1" ht="30" customHeight="1" x14ac:dyDescent="0.35"/>
    <row r="5815" s="9" customFormat="1" ht="30" customHeight="1" x14ac:dyDescent="0.35"/>
    <row r="5816" s="9" customFormat="1" ht="30" customHeight="1" x14ac:dyDescent="0.35"/>
    <row r="5817" s="9" customFormat="1" ht="30" customHeight="1" x14ac:dyDescent="0.35"/>
    <row r="5818" s="9" customFormat="1" ht="30" customHeight="1" x14ac:dyDescent="0.35"/>
    <row r="5819" s="9" customFormat="1" ht="30" customHeight="1" x14ac:dyDescent="0.35"/>
    <row r="5820" s="9" customFormat="1" ht="30" customHeight="1" x14ac:dyDescent="0.35"/>
    <row r="5821" s="9" customFormat="1" ht="30" customHeight="1" x14ac:dyDescent="0.35"/>
    <row r="5822" s="9" customFormat="1" ht="30" customHeight="1" x14ac:dyDescent="0.35"/>
    <row r="5823" s="9" customFormat="1" ht="30" customHeight="1" x14ac:dyDescent="0.35"/>
    <row r="5824" s="9" customFormat="1" ht="30" customHeight="1" x14ac:dyDescent="0.35"/>
    <row r="5825" s="9" customFormat="1" ht="30" customHeight="1" x14ac:dyDescent="0.35"/>
    <row r="5826" s="9" customFormat="1" ht="30" customHeight="1" x14ac:dyDescent="0.35"/>
    <row r="5827" s="9" customFormat="1" ht="30" customHeight="1" x14ac:dyDescent="0.35"/>
    <row r="5828" s="9" customFormat="1" ht="30" customHeight="1" x14ac:dyDescent="0.35"/>
    <row r="5829" s="9" customFormat="1" ht="30" customHeight="1" x14ac:dyDescent="0.35"/>
    <row r="5830" s="9" customFormat="1" ht="30" customHeight="1" x14ac:dyDescent="0.35"/>
    <row r="5831" s="9" customFormat="1" ht="30" customHeight="1" x14ac:dyDescent="0.35"/>
    <row r="5832" s="9" customFormat="1" ht="30" customHeight="1" x14ac:dyDescent="0.35"/>
    <row r="5833" s="9" customFormat="1" ht="30" customHeight="1" x14ac:dyDescent="0.35"/>
    <row r="5834" s="9" customFormat="1" ht="30" customHeight="1" x14ac:dyDescent="0.35"/>
    <row r="5835" s="9" customFormat="1" ht="30" customHeight="1" x14ac:dyDescent="0.35"/>
    <row r="5836" s="9" customFormat="1" ht="30" customHeight="1" x14ac:dyDescent="0.35"/>
    <row r="5837" s="9" customFormat="1" ht="30" customHeight="1" x14ac:dyDescent="0.35"/>
    <row r="5838" s="9" customFormat="1" ht="30" customHeight="1" x14ac:dyDescent="0.35"/>
    <row r="5839" s="9" customFormat="1" ht="30" customHeight="1" x14ac:dyDescent="0.35"/>
    <row r="5840" s="9" customFormat="1" ht="30" customHeight="1" x14ac:dyDescent="0.35"/>
    <row r="5841" s="9" customFormat="1" ht="30" customHeight="1" x14ac:dyDescent="0.35"/>
    <row r="5842" s="9" customFormat="1" ht="30" customHeight="1" x14ac:dyDescent="0.35"/>
    <row r="5843" s="9" customFormat="1" ht="30" customHeight="1" x14ac:dyDescent="0.35"/>
    <row r="5844" s="9" customFormat="1" ht="30" customHeight="1" x14ac:dyDescent="0.35"/>
    <row r="5845" s="9" customFormat="1" ht="30" customHeight="1" x14ac:dyDescent="0.35"/>
    <row r="5846" s="9" customFormat="1" ht="30" customHeight="1" x14ac:dyDescent="0.35"/>
    <row r="5847" s="9" customFormat="1" ht="30" customHeight="1" x14ac:dyDescent="0.35"/>
    <row r="5848" s="9" customFormat="1" ht="30" customHeight="1" x14ac:dyDescent="0.35"/>
    <row r="5849" s="9" customFormat="1" ht="30" customHeight="1" x14ac:dyDescent="0.35"/>
    <row r="5850" s="9" customFormat="1" ht="30" customHeight="1" x14ac:dyDescent="0.35"/>
    <row r="5851" s="9" customFormat="1" ht="30" customHeight="1" x14ac:dyDescent="0.35"/>
    <row r="5852" s="9" customFormat="1" ht="30" customHeight="1" x14ac:dyDescent="0.35"/>
    <row r="5853" s="9" customFormat="1" ht="30" customHeight="1" x14ac:dyDescent="0.35"/>
    <row r="5854" s="9" customFormat="1" ht="30" customHeight="1" x14ac:dyDescent="0.35"/>
    <row r="5855" s="9" customFormat="1" ht="30" customHeight="1" x14ac:dyDescent="0.35"/>
    <row r="5856" s="9" customFormat="1" ht="30" customHeight="1" x14ac:dyDescent="0.35"/>
    <row r="5857" s="9" customFormat="1" ht="30" customHeight="1" x14ac:dyDescent="0.35"/>
    <row r="5858" s="9" customFormat="1" ht="30" customHeight="1" x14ac:dyDescent="0.35"/>
    <row r="5859" s="9" customFormat="1" ht="30" customHeight="1" x14ac:dyDescent="0.35"/>
    <row r="5860" s="9" customFormat="1" ht="30" customHeight="1" x14ac:dyDescent="0.35"/>
    <row r="5861" s="9" customFormat="1" ht="30" customHeight="1" x14ac:dyDescent="0.35"/>
    <row r="5862" s="9" customFormat="1" ht="30" customHeight="1" x14ac:dyDescent="0.35"/>
    <row r="5863" s="9" customFormat="1" ht="30" customHeight="1" x14ac:dyDescent="0.35"/>
    <row r="5864" s="9" customFormat="1" ht="30" customHeight="1" x14ac:dyDescent="0.35"/>
    <row r="5865" s="9" customFormat="1" ht="30" customHeight="1" x14ac:dyDescent="0.35"/>
    <row r="5866" s="9" customFormat="1" ht="30" customHeight="1" x14ac:dyDescent="0.35"/>
    <row r="5867" s="9" customFormat="1" ht="30" customHeight="1" x14ac:dyDescent="0.35"/>
    <row r="5868" s="9" customFormat="1" ht="30" customHeight="1" x14ac:dyDescent="0.35"/>
    <row r="5869" s="9" customFormat="1" ht="30" customHeight="1" x14ac:dyDescent="0.35"/>
    <row r="5870" s="9" customFormat="1" ht="30" customHeight="1" x14ac:dyDescent="0.35"/>
    <row r="5871" s="9" customFormat="1" ht="30" customHeight="1" x14ac:dyDescent="0.35"/>
    <row r="5872" s="9" customFormat="1" ht="30" customHeight="1" x14ac:dyDescent="0.35"/>
    <row r="5873" s="9" customFormat="1" ht="30" customHeight="1" x14ac:dyDescent="0.35"/>
    <row r="5874" s="9" customFormat="1" ht="30" customHeight="1" x14ac:dyDescent="0.35"/>
    <row r="5875" s="9" customFormat="1" ht="30" customHeight="1" x14ac:dyDescent="0.35"/>
    <row r="5876" s="9" customFormat="1" ht="30" customHeight="1" x14ac:dyDescent="0.35"/>
    <row r="5877" s="9" customFormat="1" ht="30" customHeight="1" x14ac:dyDescent="0.35"/>
    <row r="5878" s="9" customFormat="1" ht="30" customHeight="1" x14ac:dyDescent="0.35"/>
    <row r="5879" s="9" customFormat="1" ht="30" customHeight="1" x14ac:dyDescent="0.35"/>
    <row r="5880" s="9" customFormat="1" ht="30" customHeight="1" x14ac:dyDescent="0.35"/>
    <row r="5881" s="9" customFormat="1" ht="30" customHeight="1" x14ac:dyDescent="0.35"/>
    <row r="5882" s="9" customFormat="1" ht="30" customHeight="1" x14ac:dyDescent="0.35"/>
    <row r="5883" s="9" customFormat="1" ht="30" customHeight="1" x14ac:dyDescent="0.35"/>
    <row r="5884" s="9" customFormat="1" ht="30" customHeight="1" x14ac:dyDescent="0.35"/>
    <row r="5885" s="9" customFormat="1" ht="30" customHeight="1" x14ac:dyDescent="0.35"/>
    <row r="5886" s="9" customFormat="1" ht="30" customHeight="1" x14ac:dyDescent="0.35"/>
    <row r="5887" s="9" customFormat="1" ht="30" customHeight="1" x14ac:dyDescent="0.35"/>
    <row r="5888" s="9" customFormat="1" ht="30" customHeight="1" x14ac:dyDescent="0.35"/>
    <row r="5889" s="9" customFormat="1" ht="30" customHeight="1" x14ac:dyDescent="0.35"/>
    <row r="5890" s="9" customFormat="1" ht="30" customHeight="1" x14ac:dyDescent="0.35"/>
    <row r="5891" s="9" customFormat="1" ht="30" customHeight="1" x14ac:dyDescent="0.35"/>
    <row r="5892" s="9" customFormat="1" ht="30" customHeight="1" x14ac:dyDescent="0.35"/>
    <row r="5893" s="9" customFormat="1" ht="30" customHeight="1" x14ac:dyDescent="0.35"/>
    <row r="5894" s="9" customFormat="1" ht="30" customHeight="1" x14ac:dyDescent="0.35"/>
    <row r="5895" s="9" customFormat="1" ht="30" customHeight="1" x14ac:dyDescent="0.35"/>
    <row r="5896" s="9" customFormat="1" ht="30" customHeight="1" x14ac:dyDescent="0.35"/>
    <row r="5897" s="9" customFormat="1" ht="30" customHeight="1" x14ac:dyDescent="0.35"/>
    <row r="5898" s="9" customFormat="1" ht="30" customHeight="1" x14ac:dyDescent="0.35"/>
    <row r="5899" s="9" customFormat="1" ht="30" customHeight="1" x14ac:dyDescent="0.35"/>
    <row r="5900" s="9" customFormat="1" ht="30" customHeight="1" x14ac:dyDescent="0.35"/>
    <row r="5901" s="9" customFormat="1" ht="30" customHeight="1" x14ac:dyDescent="0.35"/>
    <row r="5902" s="9" customFormat="1" ht="30" customHeight="1" x14ac:dyDescent="0.35"/>
    <row r="5903" s="9" customFormat="1" ht="30" customHeight="1" x14ac:dyDescent="0.35"/>
    <row r="5904" s="9" customFormat="1" ht="30" customHeight="1" x14ac:dyDescent="0.35"/>
    <row r="5905" s="9" customFormat="1" ht="30" customHeight="1" x14ac:dyDescent="0.35"/>
    <row r="5906" s="9" customFormat="1" ht="30" customHeight="1" x14ac:dyDescent="0.35"/>
    <row r="5907" s="9" customFormat="1" ht="30" customHeight="1" x14ac:dyDescent="0.35"/>
    <row r="5908" s="9" customFormat="1" ht="30" customHeight="1" x14ac:dyDescent="0.35"/>
    <row r="5909" s="9" customFormat="1" ht="30" customHeight="1" x14ac:dyDescent="0.35"/>
    <row r="5910" s="9" customFormat="1" ht="30" customHeight="1" x14ac:dyDescent="0.35"/>
    <row r="5911" s="9" customFormat="1" ht="30" customHeight="1" x14ac:dyDescent="0.35"/>
    <row r="5912" s="9" customFormat="1" ht="30" customHeight="1" x14ac:dyDescent="0.35"/>
    <row r="5913" s="9" customFormat="1" ht="30" customHeight="1" x14ac:dyDescent="0.35"/>
    <row r="5914" s="9" customFormat="1" ht="30" customHeight="1" x14ac:dyDescent="0.35"/>
    <row r="5915" s="9" customFormat="1" ht="30" customHeight="1" x14ac:dyDescent="0.35"/>
    <row r="5916" s="9" customFormat="1" ht="30" customHeight="1" x14ac:dyDescent="0.35"/>
    <row r="5917" s="9" customFormat="1" ht="30" customHeight="1" x14ac:dyDescent="0.35"/>
    <row r="5918" s="9" customFormat="1" ht="30" customHeight="1" x14ac:dyDescent="0.35"/>
    <row r="5919" s="9" customFormat="1" ht="30" customHeight="1" x14ac:dyDescent="0.35"/>
    <row r="5920" s="9" customFormat="1" ht="30" customHeight="1" x14ac:dyDescent="0.35"/>
    <row r="5921" s="9" customFormat="1" ht="30" customHeight="1" x14ac:dyDescent="0.35"/>
    <row r="5922" s="9" customFormat="1" ht="30" customHeight="1" x14ac:dyDescent="0.35"/>
    <row r="5923" s="9" customFormat="1" ht="30" customHeight="1" x14ac:dyDescent="0.35"/>
    <row r="5924" s="9" customFormat="1" ht="30" customHeight="1" x14ac:dyDescent="0.35"/>
    <row r="5925" s="9" customFormat="1" ht="30" customHeight="1" x14ac:dyDescent="0.35"/>
    <row r="5926" s="9" customFormat="1" ht="30" customHeight="1" x14ac:dyDescent="0.35"/>
    <row r="5927" s="9" customFormat="1" ht="30" customHeight="1" x14ac:dyDescent="0.35"/>
    <row r="5928" s="9" customFormat="1" ht="30" customHeight="1" x14ac:dyDescent="0.35"/>
    <row r="5929" s="9" customFormat="1" ht="30" customHeight="1" x14ac:dyDescent="0.35"/>
    <row r="5930" s="9" customFormat="1" ht="30" customHeight="1" x14ac:dyDescent="0.35"/>
    <row r="5931" s="9" customFormat="1" ht="30" customHeight="1" x14ac:dyDescent="0.35"/>
    <row r="5932" s="9" customFormat="1" ht="30" customHeight="1" x14ac:dyDescent="0.35"/>
    <row r="5933" s="9" customFormat="1" ht="30" customHeight="1" x14ac:dyDescent="0.35"/>
    <row r="5934" s="9" customFormat="1" ht="30" customHeight="1" x14ac:dyDescent="0.35"/>
    <row r="5935" s="9" customFormat="1" ht="30" customHeight="1" x14ac:dyDescent="0.35"/>
    <row r="5936" s="9" customFormat="1" ht="30" customHeight="1" x14ac:dyDescent="0.35"/>
    <row r="5937" s="9" customFormat="1" ht="30" customHeight="1" x14ac:dyDescent="0.35"/>
    <row r="5938" s="9" customFormat="1" ht="30" customHeight="1" x14ac:dyDescent="0.35"/>
    <row r="5939" s="9" customFormat="1" ht="30" customHeight="1" x14ac:dyDescent="0.35"/>
    <row r="5940" s="9" customFormat="1" ht="30" customHeight="1" x14ac:dyDescent="0.35"/>
    <row r="5941" s="9" customFormat="1" ht="30" customHeight="1" x14ac:dyDescent="0.35"/>
    <row r="5942" s="9" customFormat="1" ht="30" customHeight="1" x14ac:dyDescent="0.35"/>
    <row r="5943" s="9" customFormat="1" ht="30" customHeight="1" x14ac:dyDescent="0.35"/>
    <row r="5944" s="9" customFormat="1" ht="30" customHeight="1" x14ac:dyDescent="0.35"/>
    <row r="5945" s="9" customFormat="1" ht="30" customHeight="1" x14ac:dyDescent="0.35"/>
    <row r="5946" s="9" customFormat="1" ht="30" customHeight="1" x14ac:dyDescent="0.35"/>
    <row r="5947" s="9" customFormat="1" ht="30" customHeight="1" x14ac:dyDescent="0.35"/>
    <row r="5948" s="9" customFormat="1" ht="30" customHeight="1" x14ac:dyDescent="0.35"/>
    <row r="5949" s="9" customFormat="1" ht="30" customHeight="1" x14ac:dyDescent="0.35"/>
    <row r="5950" s="9" customFormat="1" ht="30" customHeight="1" x14ac:dyDescent="0.35"/>
    <row r="5951" s="9" customFormat="1" ht="30" customHeight="1" x14ac:dyDescent="0.35"/>
    <row r="5952" s="9" customFormat="1" ht="30" customHeight="1" x14ac:dyDescent="0.35"/>
    <row r="5953" s="9" customFormat="1" ht="30" customHeight="1" x14ac:dyDescent="0.35"/>
    <row r="5954" s="9" customFormat="1" ht="30" customHeight="1" x14ac:dyDescent="0.35"/>
    <row r="5955" s="9" customFormat="1" ht="30" customHeight="1" x14ac:dyDescent="0.35"/>
    <row r="5956" s="9" customFormat="1" ht="30" customHeight="1" x14ac:dyDescent="0.35"/>
    <row r="5957" s="9" customFormat="1" ht="30" customHeight="1" x14ac:dyDescent="0.35"/>
    <row r="5958" s="9" customFormat="1" ht="30" customHeight="1" x14ac:dyDescent="0.35"/>
    <row r="5959" s="9" customFormat="1" ht="30" customHeight="1" x14ac:dyDescent="0.35"/>
    <row r="5960" s="9" customFormat="1" ht="30" customHeight="1" x14ac:dyDescent="0.35"/>
    <row r="5961" s="9" customFormat="1" ht="30" customHeight="1" x14ac:dyDescent="0.35"/>
    <row r="5962" s="9" customFormat="1" ht="30" customHeight="1" x14ac:dyDescent="0.35"/>
    <row r="5963" s="9" customFormat="1" ht="30" customHeight="1" x14ac:dyDescent="0.35"/>
    <row r="5964" s="9" customFormat="1" ht="30" customHeight="1" x14ac:dyDescent="0.35"/>
    <row r="5965" s="9" customFormat="1" ht="30" customHeight="1" x14ac:dyDescent="0.35"/>
    <row r="5966" s="9" customFormat="1" ht="30" customHeight="1" x14ac:dyDescent="0.35"/>
    <row r="5967" s="9" customFormat="1" ht="30" customHeight="1" x14ac:dyDescent="0.35"/>
    <row r="5968" s="9" customFormat="1" ht="30" customHeight="1" x14ac:dyDescent="0.35"/>
    <row r="5969" s="9" customFormat="1" ht="30" customHeight="1" x14ac:dyDescent="0.35"/>
    <row r="5970" s="9" customFormat="1" ht="30" customHeight="1" x14ac:dyDescent="0.35"/>
    <row r="5971" s="9" customFormat="1" ht="30" customHeight="1" x14ac:dyDescent="0.35"/>
    <row r="5972" s="9" customFormat="1" ht="30" customHeight="1" x14ac:dyDescent="0.35"/>
    <row r="5973" s="9" customFormat="1" ht="30" customHeight="1" x14ac:dyDescent="0.35"/>
    <row r="5974" s="9" customFormat="1" ht="30" customHeight="1" x14ac:dyDescent="0.35"/>
    <row r="5975" s="9" customFormat="1" ht="30" customHeight="1" x14ac:dyDescent="0.35"/>
    <row r="5976" s="9" customFormat="1" ht="30" customHeight="1" x14ac:dyDescent="0.35"/>
    <row r="5977" s="9" customFormat="1" ht="30" customHeight="1" x14ac:dyDescent="0.35"/>
    <row r="5978" s="9" customFormat="1" ht="30" customHeight="1" x14ac:dyDescent="0.35"/>
    <row r="5979" s="9" customFormat="1" ht="30" customHeight="1" x14ac:dyDescent="0.35"/>
    <row r="5980" s="9" customFormat="1" ht="30" customHeight="1" x14ac:dyDescent="0.35"/>
    <row r="5981" s="9" customFormat="1" ht="30" customHeight="1" x14ac:dyDescent="0.35"/>
    <row r="5982" s="9" customFormat="1" ht="30" customHeight="1" x14ac:dyDescent="0.35"/>
    <row r="5983" s="9" customFormat="1" ht="30" customHeight="1" x14ac:dyDescent="0.35"/>
    <row r="5984" s="9" customFormat="1" ht="30" customHeight="1" x14ac:dyDescent="0.35"/>
    <row r="5985" s="9" customFormat="1" ht="30" customHeight="1" x14ac:dyDescent="0.35"/>
    <row r="5986" s="9" customFormat="1" ht="30" customHeight="1" x14ac:dyDescent="0.35"/>
    <row r="5987" s="9" customFormat="1" ht="30" customHeight="1" x14ac:dyDescent="0.35"/>
    <row r="5988" s="9" customFormat="1" ht="30" customHeight="1" x14ac:dyDescent="0.35"/>
    <row r="5989" s="9" customFormat="1" ht="30" customHeight="1" x14ac:dyDescent="0.35"/>
    <row r="5990" s="9" customFormat="1" ht="30" customHeight="1" x14ac:dyDescent="0.35"/>
    <row r="5991" s="9" customFormat="1" ht="30" customHeight="1" x14ac:dyDescent="0.35"/>
    <row r="5992" s="9" customFormat="1" ht="30" customHeight="1" x14ac:dyDescent="0.35"/>
    <row r="5993" s="9" customFormat="1" ht="30" customHeight="1" x14ac:dyDescent="0.35"/>
    <row r="5994" s="9" customFormat="1" ht="30" customHeight="1" x14ac:dyDescent="0.35"/>
    <row r="5995" s="9" customFormat="1" ht="30" customHeight="1" x14ac:dyDescent="0.35"/>
    <row r="5996" s="9" customFormat="1" ht="30" customHeight="1" x14ac:dyDescent="0.35"/>
    <row r="5997" s="9" customFormat="1" ht="30" customHeight="1" x14ac:dyDescent="0.35"/>
    <row r="5998" s="9" customFormat="1" ht="30" customHeight="1" x14ac:dyDescent="0.35"/>
    <row r="5999" s="9" customFormat="1" ht="30" customHeight="1" x14ac:dyDescent="0.35"/>
    <row r="6000" s="9" customFormat="1" ht="30" customHeight="1" x14ac:dyDescent="0.35"/>
    <row r="6001" s="9" customFormat="1" ht="30" customHeight="1" x14ac:dyDescent="0.35"/>
    <row r="6002" s="9" customFormat="1" ht="30" customHeight="1" x14ac:dyDescent="0.35"/>
    <row r="6003" s="9" customFormat="1" ht="30" customHeight="1" x14ac:dyDescent="0.35"/>
    <row r="6004" s="9" customFormat="1" ht="30" customHeight="1" x14ac:dyDescent="0.35"/>
    <row r="6005" s="9" customFormat="1" ht="30" customHeight="1" x14ac:dyDescent="0.35"/>
    <row r="6006" s="9" customFormat="1" ht="30" customHeight="1" x14ac:dyDescent="0.35"/>
    <row r="6007" s="9" customFormat="1" ht="30" customHeight="1" x14ac:dyDescent="0.35"/>
    <row r="6008" s="9" customFormat="1" ht="30" customHeight="1" x14ac:dyDescent="0.35"/>
    <row r="6009" s="9" customFormat="1" ht="30" customHeight="1" x14ac:dyDescent="0.35"/>
    <row r="6010" s="9" customFormat="1" ht="30" customHeight="1" x14ac:dyDescent="0.35"/>
    <row r="6011" s="9" customFormat="1" ht="30" customHeight="1" x14ac:dyDescent="0.35"/>
    <row r="6012" s="9" customFormat="1" ht="30" customHeight="1" x14ac:dyDescent="0.35"/>
    <row r="6013" s="9" customFormat="1" ht="30" customHeight="1" x14ac:dyDescent="0.35"/>
    <row r="6014" s="9" customFormat="1" ht="30" customHeight="1" x14ac:dyDescent="0.35"/>
    <row r="6015" s="9" customFormat="1" ht="30" customHeight="1" x14ac:dyDescent="0.35"/>
    <row r="6016" s="9" customFormat="1" ht="30" customHeight="1" x14ac:dyDescent="0.35"/>
    <row r="6017" s="9" customFormat="1" ht="30" customHeight="1" x14ac:dyDescent="0.35"/>
    <row r="6018" s="9" customFormat="1" ht="30" customHeight="1" x14ac:dyDescent="0.35"/>
    <row r="6019" s="9" customFormat="1" ht="30" customHeight="1" x14ac:dyDescent="0.35"/>
    <row r="6020" s="9" customFormat="1" ht="30" customHeight="1" x14ac:dyDescent="0.35"/>
    <row r="6021" s="9" customFormat="1" ht="30" customHeight="1" x14ac:dyDescent="0.35"/>
    <row r="6022" s="9" customFormat="1" ht="30" customHeight="1" x14ac:dyDescent="0.35"/>
    <row r="6023" s="9" customFormat="1" ht="30" customHeight="1" x14ac:dyDescent="0.35"/>
    <row r="6024" s="9" customFormat="1" ht="30" customHeight="1" x14ac:dyDescent="0.35"/>
    <row r="6025" s="9" customFormat="1" ht="30" customHeight="1" x14ac:dyDescent="0.35"/>
    <row r="6026" s="9" customFormat="1" ht="30" customHeight="1" x14ac:dyDescent="0.35"/>
    <row r="6027" s="9" customFormat="1" ht="30" customHeight="1" x14ac:dyDescent="0.35"/>
    <row r="6028" s="9" customFormat="1" ht="30" customHeight="1" x14ac:dyDescent="0.35"/>
    <row r="6029" s="9" customFormat="1" ht="30" customHeight="1" x14ac:dyDescent="0.35"/>
    <row r="6030" s="9" customFormat="1" ht="30" customHeight="1" x14ac:dyDescent="0.35"/>
    <row r="6031" s="9" customFormat="1" ht="30" customHeight="1" x14ac:dyDescent="0.35"/>
    <row r="6032" s="9" customFormat="1" ht="30" customHeight="1" x14ac:dyDescent="0.35"/>
    <row r="6033" s="9" customFormat="1" ht="30" customHeight="1" x14ac:dyDescent="0.35"/>
    <row r="6034" s="9" customFormat="1" ht="30" customHeight="1" x14ac:dyDescent="0.35"/>
    <row r="6035" s="9" customFormat="1" ht="30" customHeight="1" x14ac:dyDescent="0.35"/>
    <row r="6036" s="9" customFormat="1" ht="30" customHeight="1" x14ac:dyDescent="0.35"/>
    <row r="6037" s="9" customFormat="1" ht="30" customHeight="1" x14ac:dyDescent="0.35"/>
    <row r="6038" s="9" customFormat="1" ht="30" customHeight="1" x14ac:dyDescent="0.35"/>
    <row r="6039" s="9" customFormat="1" ht="30" customHeight="1" x14ac:dyDescent="0.35"/>
    <row r="6040" s="9" customFormat="1" ht="30" customHeight="1" x14ac:dyDescent="0.35"/>
    <row r="6041" s="9" customFormat="1" ht="30" customHeight="1" x14ac:dyDescent="0.35"/>
    <row r="6042" s="9" customFormat="1" ht="30" customHeight="1" x14ac:dyDescent="0.35"/>
    <row r="6043" s="9" customFormat="1" ht="30" customHeight="1" x14ac:dyDescent="0.35"/>
    <row r="6044" s="9" customFormat="1" ht="30" customHeight="1" x14ac:dyDescent="0.35"/>
    <row r="6045" s="9" customFormat="1" ht="30" customHeight="1" x14ac:dyDescent="0.35"/>
    <row r="6046" s="9" customFormat="1" ht="30" customHeight="1" x14ac:dyDescent="0.35"/>
    <row r="6047" s="9" customFormat="1" ht="30" customHeight="1" x14ac:dyDescent="0.35"/>
    <row r="6048" s="9" customFormat="1" ht="30" customHeight="1" x14ac:dyDescent="0.35"/>
    <row r="6049" s="9" customFormat="1" ht="30" customHeight="1" x14ac:dyDescent="0.35"/>
    <row r="6050" s="9" customFormat="1" ht="30" customHeight="1" x14ac:dyDescent="0.35"/>
    <row r="6051" s="9" customFormat="1" ht="30" customHeight="1" x14ac:dyDescent="0.35"/>
    <row r="6052" s="9" customFormat="1" ht="30" customHeight="1" x14ac:dyDescent="0.35"/>
    <row r="6053" s="9" customFormat="1" ht="30" customHeight="1" x14ac:dyDescent="0.35"/>
    <row r="6054" s="9" customFormat="1" ht="30" customHeight="1" x14ac:dyDescent="0.35"/>
    <row r="6055" s="9" customFormat="1" ht="30" customHeight="1" x14ac:dyDescent="0.35"/>
    <row r="6056" s="9" customFormat="1" ht="30" customHeight="1" x14ac:dyDescent="0.35"/>
    <row r="6057" s="9" customFormat="1" ht="30" customHeight="1" x14ac:dyDescent="0.35"/>
    <row r="6058" s="9" customFormat="1" ht="30" customHeight="1" x14ac:dyDescent="0.35"/>
    <row r="6059" s="9" customFormat="1" ht="30" customHeight="1" x14ac:dyDescent="0.35"/>
    <row r="6060" s="9" customFormat="1" ht="30" customHeight="1" x14ac:dyDescent="0.35"/>
    <row r="6061" s="9" customFormat="1" ht="30" customHeight="1" x14ac:dyDescent="0.35"/>
    <row r="6062" s="9" customFormat="1" ht="30" customHeight="1" x14ac:dyDescent="0.35"/>
    <row r="6063" s="9" customFormat="1" ht="30" customHeight="1" x14ac:dyDescent="0.35"/>
    <row r="6064" s="9" customFormat="1" ht="30" customHeight="1" x14ac:dyDescent="0.35"/>
    <row r="6065" s="9" customFormat="1" ht="30" customHeight="1" x14ac:dyDescent="0.35"/>
    <row r="6066" s="9" customFormat="1" ht="30" customHeight="1" x14ac:dyDescent="0.35"/>
    <row r="6067" s="9" customFormat="1" ht="30" customHeight="1" x14ac:dyDescent="0.35"/>
    <row r="6068" s="9" customFormat="1" ht="30" customHeight="1" x14ac:dyDescent="0.35"/>
    <row r="6069" s="9" customFormat="1" ht="30" customHeight="1" x14ac:dyDescent="0.35"/>
    <row r="6070" s="9" customFormat="1" ht="30" customHeight="1" x14ac:dyDescent="0.35"/>
  </sheetData>
  <conditionalFormatting sqref="A2:A57 A63:A98">
    <cfRule type="duplicateValues" dxfId="8" priority="3"/>
  </conditionalFormatting>
  <conditionalFormatting sqref="A58:A59">
    <cfRule type="duplicateValues" dxfId="7" priority="2"/>
  </conditionalFormatting>
  <conditionalFormatting sqref="A60:A62">
    <cfRule type="duplicateValues" dxfId="6" priority="1"/>
  </conditionalFormatting>
  <conditionalFormatting sqref="B2:B98">
    <cfRule type="duplicateValues" dxfId="5" priority="105"/>
  </conditionalFormatting>
  <conditionalFormatting sqref="B6071:B1048576 B1">
    <cfRule type="duplicateValues" dxfId="4" priority="41"/>
    <cfRule type="duplicateValues" dxfId="3" priority="60"/>
  </conditionalFormatting>
  <conditionalFormatting sqref="B6071:B1048576">
    <cfRule type="duplicateValues" dxfId="2" priority="37"/>
    <cfRule type="duplicateValues" dxfId="1" priority="38"/>
    <cfRule type="duplicateValues" dxfId="0" priority="55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"/>
  <sheetViews>
    <sheetView workbookViewId="0">
      <selection sqref="A1:XFD1"/>
    </sheetView>
  </sheetViews>
  <sheetFormatPr baseColWidth="10" defaultRowHeight="14.5" x14ac:dyDescent="0.35"/>
  <cols>
    <col min="1" max="1" width="21.6328125" bestFit="1" customWidth="1"/>
    <col min="2" max="2" width="23.453125" bestFit="1" customWidth="1"/>
    <col min="3" max="3" width="8.90625" bestFit="1" customWidth="1"/>
    <col min="4" max="4" width="13.36328125" bestFit="1" customWidth="1"/>
    <col min="5" max="5" width="7.90625" bestFit="1" customWidth="1"/>
    <col min="6" max="6" width="10.453125" bestFit="1" customWidth="1"/>
    <col min="7" max="7" width="8.26953125" bestFit="1" customWidth="1"/>
    <col min="8" max="8" width="8.7265625" bestFit="1" customWidth="1"/>
    <col min="9" max="10" width="12" bestFit="1" customWidth="1"/>
  </cols>
  <sheetData>
    <row r="1" spans="1:9" x14ac:dyDescent="0.35">
      <c r="A1" s="36" t="s">
        <v>228</v>
      </c>
      <c r="B1" s="36" t="s">
        <v>227</v>
      </c>
    </row>
    <row r="2" spans="1:9" x14ac:dyDescent="0.35">
      <c r="A2" s="36" t="s">
        <v>225</v>
      </c>
      <c r="B2" t="s">
        <v>7</v>
      </c>
      <c r="C2" t="s">
        <v>29</v>
      </c>
      <c r="D2" s="39" t="s">
        <v>212</v>
      </c>
      <c r="E2" t="s">
        <v>210</v>
      </c>
      <c r="F2" t="s">
        <v>114</v>
      </c>
      <c r="G2" t="s">
        <v>132</v>
      </c>
      <c r="H2" t="s">
        <v>173</v>
      </c>
      <c r="I2" t="s">
        <v>226</v>
      </c>
    </row>
    <row r="3" spans="1:9" x14ac:dyDescent="0.35">
      <c r="A3" s="41" t="s">
        <v>106</v>
      </c>
      <c r="B3" s="42"/>
      <c r="C3" s="42">
        <v>1</v>
      </c>
      <c r="D3" s="42"/>
      <c r="E3" s="42"/>
      <c r="F3" s="42"/>
      <c r="G3" s="42"/>
      <c r="H3" s="42"/>
      <c r="I3" s="42">
        <v>1</v>
      </c>
    </row>
    <row r="4" spans="1:9" x14ac:dyDescent="0.35">
      <c r="A4" s="41" t="s">
        <v>109</v>
      </c>
      <c r="B4" s="42"/>
      <c r="C4" s="42">
        <v>1</v>
      </c>
      <c r="D4" s="42"/>
      <c r="E4" s="42"/>
      <c r="F4" s="42"/>
      <c r="G4" s="42"/>
      <c r="H4" s="42"/>
      <c r="I4" s="42">
        <v>1</v>
      </c>
    </row>
    <row r="5" spans="1:9" x14ac:dyDescent="0.35">
      <c r="A5" s="37" t="s">
        <v>232</v>
      </c>
      <c r="B5" s="38">
        <v>9</v>
      </c>
      <c r="C5" s="38">
        <v>3</v>
      </c>
      <c r="D5" s="40"/>
      <c r="E5" s="38">
        <v>5</v>
      </c>
      <c r="F5" s="38">
        <v>3</v>
      </c>
      <c r="G5" s="38"/>
      <c r="H5" s="38">
        <v>5</v>
      </c>
      <c r="I5" s="38">
        <v>25</v>
      </c>
    </row>
    <row r="6" spans="1:9" x14ac:dyDescent="0.35">
      <c r="A6" s="37" t="s">
        <v>229</v>
      </c>
      <c r="B6" s="38"/>
      <c r="C6" s="38">
        <v>16</v>
      </c>
      <c r="D6" s="40">
        <v>9</v>
      </c>
      <c r="E6" s="38">
        <v>4</v>
      </c>
      <c r="F6" s="38"/>
      <c r="G6" s="38">
        <v>3</v>
      </c>
      <c r="H6" s="38"/>
      <c r="I6" s="38">
        <v>32</v>
      </c>
    </row>
    <row r="7" spans="1:9" x14ac:dyDescent="0.35">
      <c r="A7" s="37" t="s">
        <v>230</v>
      </c>
      <c r="B7" s="38"/>
      <c r="C7" s="38">
        <v>24</v>
      </c>
      <c r="D7" s="40"/>
      <c r="E7" s="38">
        <v>1</v>
      </c>
      <c r="F7" s="38"/>
      <c r="G7" s="38">
        <v>5</v>
      </c>
      <c r="H7" s="38"/>
      <c r="I7" s="38">
        <v>30</v>
      </c>
    </row>
    <row r="8" spans="1:9" x14ac:dyDescent="0.35">
      <c r="A8" s="37" t="s">
        <v>231</v>
      </c>
      <c r="B8" s="38"/>
      <c r="C8" s="38">
        <v>4</v>
      </c>
      <c r="D8" s="40"/>
      <c r="E8" s="38">
        <v>3</v>
      </c>
      <c r="F8" s="38"/>
      <c r="G8" s="38">
        <v>1</v>
      </c>
      <c r="H8" s="38"/>
      <c r="I8" s="38">
        <v>8</v>
      </c>
    </row>
    <row r="9" spans="1:9" x14ac:dyDescent="0.35">
      <c r="A9" s="37" t="s">
        <v>226</v>
      </c>
      <c r="B9" s="38">
        <v>9</v>
      </c>
      <c r="C9" s="38">
        <v>49</v>
      </c>
      <c r="D9" s="40">
        <v>9</v>
      </c>
      <c r="E9" s="38">
        <v>13</v>
      </c>
      <c r="F9" s="38">
        <v>3</v>
      </c>
      <c r="G9" s="38">
        <v>9</v>
      </c>
      <c r="H9" s="38">
        <v>5</v>
      </c>
      <c r="I9" s="38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6"/>
  <sheetViews>
    <sheetView workbookViewId="0">
      <selection activeCell="D19" sqref="D19"/>
    </sheetView>
  </sheetViews>
  <sheetFormatPr baseColWidth="10" defaultColWidth="27.90625" defaultRowHeight="14.5" x14ac:dyDescent="0.35"/>
  <cols>
    <col min="1" max="1" width="11.90625" style="65" bestFit="1" customWidth="1"/>
    <col min="2" max="2" width="15" style="65" bestFit="1" customWidth="1"/>
    <col min="3" max="3" width="24.36328125" style="65" bestFit="1" customWidth="1"/>
    <col min="4" max="4" width="20.453125" style="65" bestFit="1" customWidth="1"/>
    <col min="5" max="5" width="22.08984375" style="65" bestFit="1" customWidth="1"/>
    <col min="6" max="6" width="19.6328125" style="66" bestFit="1" customWidth="1"/>
    <col min="7" max="7" width="20.453125" style="67" bestFit="1" customWidth="1"/>
    <col min="8" max="8" width="22.453125" style="67" bestFit="1" customWidth="1"/>
    <col min="9" max="9" width="24.453125" style="67" bestFit="1" customWidth="1"/>
    <col min="10" max="11" width="27.90625" style="65"/>
    <col min="12" max="12" width="27.90625" style="67"/>
    <col min="13" max="16384" width="27.90625" style="49"/>
  </cols>
  <sheetData>
    <row r="1" spans="1:12" ht="31" customHeight="1" thickBot="1" x14ac:dyDescent="0.4">
      <c r="A1" s="43" t="s">
        <v>234</v>
      </c>
      <c r="B1" s="44" t="s">
        <v>235</v>
      </c>
      <c r="C1" s="44" t="s">
        <v>236</v>
      </c>
      <c r="D1" s="44" t="s">
        <v>183</v>
      </c>
      <c r="E1" s="44" t="s">
        <v>237</v>
      </c>
      <c r="F1" s="45" t="s">
        <v>238</v>
      </c>
      <c r="G1" s="46" t="s">
        <v>239</v>
      </c>
      <c r="H1" s="46" t="s">
        <v>240</v>
      </c>
      <c r="I1" s="46" t="s">
        <v>241</v>
      </c>
      <c r="J1" s="47" t="s">
        <v>242</v>
      </c>
      <c r="K1" s="48" t="s">
        <v>243</v>
      </c>
      <c r="L1" s="48" t="s">
        <v>244</v>
      </c>
    </row>
    <row r="2" spans="1:12" s="125" customFormat="1" ht="16" x14ac:dyDescent="0.35">
      <c r="A2" s="120" t="s">
        <v>337</v>
      </c>
      <c r="B2" s="121"/>
      <c r="C2" s="122"/>
      <c r="D2" s="122"/>
      <c r="E2" s="122"/>
      <c r="F2" s="123"/>
      <c r="G2" s="124">
        <f>SUM(G3:G94)</f>
        <v>951112.39033261116</v>
      </c>
      <c r="H2" s="124">
        <f t="shared" ref="H2:L2" si="0">SUM(H3:H94)</f>
        <v>503744.25134286634</v>
      </c>
      <c r="I2" s="124">
        <f t="shared" si="0"/>
        <v>447368.13898974529</v>
      </c>
      <c r="J2" s="124">
        <f t="shared" si="0"/>
        <v>34863334</v>
      </c>
      <c r="K2" s="124">
        <f t="shared" si="0"/>
        <v>13184221</v>
      </c>
      <c r="L2" s="124">
        <f t="shared" si="0"/>
        <v>21679113</v>
      </c>
    </row>
    <row r="3" spans="1:12" x14ac:dyDescent="0.35">
      <c r="A3" s="50" t="s">
        <v>119</v>
      </c>
      <c r="B3" s="51" t="s">
        <v>161</v>
      </c>
      <c r="C3" s="51" t="s">
        <v>259</v>
      </c>
      <c r="D3" s="51" t="s">
        <v>151</v>
      </c>
      <c r="E3" s="51" t="s">
        <v>260</v>
      </c>
      <c r="F3" s="52">
        <v>44488</v>
      </c>
      <c r="G3" s="53">
        <v>68093.260061401554</v>
      </c>
      <c r="H3" s="53">
        <v>31564.902654505007</v>
      </c>
      <c r="I3" s="53">
        <v>36528.357406896554</v>
      </c>
      <c r="J3" s="54">
        <v>642654</v>
      </c>
      <c r="K3" s="55">
        <v>310924</v>
      </c>
      <c r="L3" s="55">
        <v>331730</v>
      </c>
    </row>
    <row r="4" spans="1:12" x14ac:dyDescent="0.35">
      <c r="A4" s="56" t="s">
        <v>119</v>
      </c>
      <c r="B4" s="57" t="s">
        <v>74</v>
      </c>
      <c r="C4" s="51" t="s">
        <v>268</v>
      </c>
      <c r="D4" s="51" t="s">
        <v>29</v>
      </c>
      <c r="E4" s="51" t="s">
        <v>75</v>
      </c>
      <c r="F4" s="52">
        <v>44488</v>
      </c>
      <c r="G4" s="53">
        <v>53067.248564182431</v>
      </c>
      <c r="H4" s="53">
        <v>13728.36704664442</v>
      </c>
      <c r="I4" s="53">
        <v>39338.881517538008</v>
      </c>
      <c r="J4" s="54">
        <v>611745</v>
      </c>
      <c r="K4" s="55">
        <v>439033</v>
      </c>
      <c r="L4" s="55">
        <v>172712</v>
      </c>
    </row>
    <row r="5" spans="1:12" x14ac:dyDescent="0.35">
      <c r="A5" s="56" t="s">
        <v>119</v>
      </c>
      <c r="B5" s="57" t="s">
        <v>143</v>
      </c>
      <c r="C5" s="51" t="s">
        <v>261</v>
      </c>
      <c r="D5" s="51" t="s">
        <v>132</v>
      </c>
      <c r="E5" s="51" t="s">
        <v>144</v>
      </c>
      <c r="F5" s="52">
        <v>44488</v>
      </c>
      <c r="G5" s="53">
        <v>36580.073854623661</v>
      </c>
      <c r="H5" s="53">
        <v>23801.939413333334</v>
      </c>
      <c r="I5" s="53">
        <v>12778.134441290324</v>
      </c>
      <c r="J5" s="54">
        <v>328669</v>
      </c>
      <c r="K5" s="55">
        <v>117024</v>
      </c>
      <c r="L5" s="55">
        <v>211645</v>
      </c>
    </row>
    <row r="6" spans="1:12" x14ac:dyDescent="0.35">
      <c r="A6" s="56" t="s">
        <v>119</v>
      </c>
      <c r="B6" s="57" t="s">
        <v>167</v>
      </c>
      <c r="C6" s="51" t="s">
        <v>272</v>
      </c>
      <c r="D6" s="51" t="s">
        <v>151</v>
      </c>
      <c r="E6" s="51" t="s">
        <v>272</v>
      </c>
      <c r="F6" s="52">
        <v>44862</v>
      </c>
      <c r="G6" s="53">
        <v>28664.038400000001</v>
      </c>
      <c r="H6" s="53">
        <v>11864.174128290693</v>
      </c>
      <c r="I6" s="53">
        <v>16799.864271709306</v>
      </c>
      <c r="J6" s="54">
        <v>280912</v>
      </c>
      <c r="K6" s="55">
        <v>173445</v>
      </c>
      <c r="L6" s="55">
        <v>107467</v>
      </c>
    </row>
    <row r="7" spans="1:12" x14ac:dyDescent="0.35">
      <c r="A7" s="56" t="s">
        <v>245</v>
      </c>
      <c r="B7" s="57" t="s">
        <v>78</v>
      </c>
      <c r="C7" s="51" t="s">
        <v>254</v>
      </c>
      <c r="D7" s="51" t="s">
        <v>29</v>
      </c>
      <c r="E7" s="51" t="s">
        <v>79</v>
      </c>
      <c r="F7" s="52">
        <v>43756</v>
      </c>
      <c r="G7" s="53">
        <v>26017.301686318133</v>
      </c>
      <c r="H7" s="53">
        <v>15791.968027882833</v>
      </c>
      <c r="I7" s="53">
        <v>10225.333658435298</v>
      </c>
      <c r="J7" s="54">
        <v>502667</v>
      </c>
      <c r="K7" s="55">
        <v>181005</v>
      </c>
      <c r="L7" s="55">
        <v>321662</v>
      </c>
    </row>
    <row r="8" spans="1:12" x14ac:dyDescent="0.35">
      <c r="A8" s="56" t="s">
        <v>119</v>
      </c>
      <c r="B8" s="57" t="s">
        <v>101</v>
      </c>
      <c r="C8" s="51" t="s">
        <v>272</v>
      </c>
      <c r="D8" s="51" t="s">
        <v>29</v>
      </c>
      <c r="E8" s="51" t="s">
        <v>190</v>
      </c>
      <c r="F8" s="52">
        <v>45274</v>
      </c>
      <c r="G8" s="53">
        <v>25034.241550844854</v>
      </c>
      <c r="H8" s="53">
        <v>14531.884090937019</v>
      </c>
      <c r="I8" s="53">
        <v>10502.357459907835</v>
      </c>
      <c r="J8" s="54">
        <v>143812</v>
      </c>
      <c r="K8" s="55">
        <v>63842</v>
      </c>
      <c r="L8" s="55">
        <v>79970</v>
      </c>
    </row>
    <row r="9" spans="1:12" x14ac:dyDescent="0.35">
      <c r="A9" s="56" t="s">
        <v>119</v>
      </c>
      <c r="B9" s="57" t="s">
        <v>160</v>
      </c>
      <c r="C9" s="51" t="s">
        <v>265</v>
      </c>
      <c r="D9" s="51" t="s">
        <v>151</v>
      </c>
      <c r="E9" s="51" t="s">
        <v>266</v>
      </c>
      <c r="F9" s="52">
        <v>44488</v>
      </c>
      <c r="G9" s="53">
        <v>24299.166467630705</v>
      </c>
      <c r="H9" s="53">
        <v>11145.128385020393</v>
      </c>
      <c r="I9" s="53">
        <v>13154.038082610308</v>
      </c>
      <c r="J9" s="54">
        <v>280211</v>
      </c>
      <c r="K9" s="55">
        <v>146835</v>
      </c>
      <c r="L9" s="55">
        <v>133376</v>
      </c>
    </row>
    <row r="10" spans="1:12" x14ac:dyDescent="0.35">
      <c r="A10" s="56" t="s">
        <v>119</v>
      </c>
      <c r="B10" s="57" t="s">
        <v>103</v>
      </c>
      <c r="C10" s="51" t="s">
        <v>272</v>
      </c>
      <c r="D10" s="51" t="s">
        <v>29</v>
      </c>
      <c r="E10" s="51" t="s">
        <v>192</v>
      </c>
      <c r="F10" s="52">
        <v>45274</v>
      </c>
      <c r="G10" s="53">
        <v>23694.593827096774</v>
      </c>
      <c r="H10" s="53">
        <v>13685.453532903226</v>
      </c>
      <c r="I10" s="53">
        <v>10009.140294193548</v>
      </c>
      <c r="J10" s="54">
        <v>113156</v>
      </c>
      <c r="K10" s="55">
        <v>48279</v>
      </c>
      <c r="L10" s="55">
        <v>64877</v>
      </c>
    </row>
    <row r="11" spans="1:12" x14ac:dyDescent="0.35">
      <c r="A11" s="56" t="s">
        <v>245</v>
      </c>
      <c r="B11" s="57" t="s">
        <v>90</v>
      </c>
      <c r="C11" s="51" t="s">
        <v>256</v>
      </c>
      <c r="D11" s="51" t="s">
        <v>29</v>
      </c>
      <c r="E11" s="51" t="s">
        <v>91</v>
      </c>
      <c r="F11" s="52">
        <v>43759</v>
      </c>
      <c r="G11" s="53">
        <v>22776.921792213572</v>
      </c>
      <c r="H11" s="53">
        <v>15957.595948090471</v>
      </c>
      <c r="I11" s="53">
        <v>6819.325844123101</v>
      </c>
      <c r="J11" s="54">
        <v>462915</v>
      </c>
      <c r="K11" s="55">
        <v>143533</v>
      </c>
      <c r="L11" s="55">
        <v>319382</v>
      </c>
    </row>
    <row r="12" spans="1:12" x14ac:dyDescent="0.35">
      <c r="A12" s="56" t="s">
        <v>119</v>
      </c>
      <c r="B12" s="57" t="s">
        <v>104</v>
      </c>
      <c r="C12" s="51" t="s">
        <v>272</v>
      </c>
      <c r="D12" s="51" t="s">
        <v>29</v>
      </c>
      <c r="E12" s="51" t="s">
        <v>193</v>
      </c>
      <c r="F12" s="52">
        <v>45274</v>
      </c>
      <c r="G12" s="53">
        <v>20789.564937634408</v>
      </c>
      <c r="H12" s="53">
        <v>14138.606145376343</v>
      </c>
      <c r="I12" s="53">
        <v>6650.9587922580649</v>
      </c>
      <c r="J12" s="54">
        <v>104258</v>
      </c>
      <c r="K12" s="55">
        <v>35273</v>
      </c>
      <c r="L12" s="55">
        <v>68985</v>
      </c>
    </row>
    <row r="13" spans="1:12" x14ac:dyDescent="0.35">
      <c r="A13" s="56" t="s">
        <v>245</v>
      </c>
      <c r="B13" s="57" t="s">
        <v>96</v>
      </c>
      <c r="C13" s="51" t="s">
        <v>255</v>
      </c>
      <c r="D13" s="51" t="s">
        <v>29</v>
      </c>
      <c r="E13" s="51" t="s">
        <v>97</v>
      </c>
      <c r="F13" s="52">
        <v>43733</v>
      </c>
      <c r="G13" s="53">
        <v>20526.751299962922</v>
      </c>
      <c r="H13" s="53">
        <v>12687.793620763812</v>
      </c>
      <c r="I13" s="53">
        <v>7838.9576791991094</v>
      </c>
      <c r="J13" s="54">
        <v>524813</v>
      </c>
      <c r="K13" s="55">
        <v>182311</v>
      </c>
      <c r="L13" s="55">
        <v>342502</v>
      </c>
    </row>
    <row r="14" spans="1:12" x14ac:dyDescent="0.35">
      <c r="A14" s="56" t="s">
        <v>119</v>
      </c>
      <c r="B14" s="57" t="s">
        <v>102</v>
      </c>
      <c r="C14" s="51" t="s">
        <v>272</v>
      </c>
      <c r="D14" s="51" t="s">
        <v>29</v>
      </c>
      <c r="E14" s="51" t="s">
        <v>191</v>
      </c>
      <c r="F14" s="52">
        <v>45274</v>
      </c>
      <c r="G14" s="53">
        <v>18440.10227612903</v>
      </c>
      <c r="H14" s="53">
        <v>8204.9024206451613</v>
      </c>
      <c r="I14" s="53">
        <v>10235.19985548387</v>
      </c>
      <c r="J14" s="54">
        <v>102164</v>
      </c>
      <c r="K14" s="55">
        <v>51764</v>
      </c>
      <c r="L14" s="55">
        <v>50400</v>
      </c>
    </row>
    <row r="15" spans="1:12" x14ac:dyDescent="0.35">
      <c r="A15" s="56" t="s">
        <v>119</v>
      </c>
      <c r="B15" s="57" t="s">
        <v>105</v>
      </c>
      <c r="C15" s="51" t="s">
        <v>272</v>
      </c>
      <c r="D15" s="51" t="s">
        <v>29</v>
      </c>
      <c r="E15" s="51" t="s">
        <v>85</v>
      </c>
      <c r="F15" s="52">
        <v>45274</v>
      </c>
      <c r="G15" s="53">
        <v>17677.857692903228</v>
      </c>
      <c r="H15" s="53">
        <v>8436.9928533333332</v>
      </c>
      <c r="I15" s="53">
        <v>9240.8648395698929</v>
      </c>
      <c r="J15" s="54">
        <v>134758</v>
      </c>
      <c r="K15" s="55">
        <v>73927</v>
      </c>
      <c r="L15" s="55">
        <v>60831</v>
      </c>
    </row>
    <row r="16" spans="1:12" x14ac:dyDescent="0.35">
      <c r="A16" s="56" t="s">
        <v>119</v>
      </c>
      <c r="B16" s="57" t="s">
        <v>60</v>
      </c>
      <c r="C16" s="51" t="s">
        <v>267</v>
      </c>
      <c r="D16" s="51" t="s">
        <v>29</v>
      </c>
      <c r="E16" s="51" t="s">
        <v>61</v>
      </c>
      <c r="F16" s="52">
        <v>44488</v>
      </c>
      <c r="G16" s="53">
        <v>17308.17686970708</v>
      </c>
      <c r="H16" s="53">
        <v>10505.830754764553</v>
      </c>
      <c r="I16" s="53">
        <v>6802.3461149425293</v>
      </c>
      <c r="J16" s="54">
        <v>294196</v>
      </c>
      <c r="K16" s="55">
        <v>110038</v>
      </c>
      <c r="L16" s="55">
        <v>184158</v>
      </c>
    </row>
    <row r="17" spans="1:12" x14ac:dyDescent="0.35">
      <c r="A17" s="56" t="s">
        <v>276</v>
      </c>
      <c r="B17" s="57" t="s">
        <v>159</v>
      </c>
      <c r="C17" s="51" t="s">
        <v>293</v>
      </c>
      <c r="D17" s="51" t="s">
        <v>151</v>
      </c>
      <c r="E17" s="51" t="s">
        <v>294</v>
      </c>
      <c r="F17" s="52">
        <v>41593</v>
      </c>
      <c r="G17" s="53">
        <v>16990.955019058212</v>
      </c>
      <c r="H17" s="53">
        <v>7070.6880889877639</v>
      </c>
      <c r="I17" s="53">
        <v>9920.2669300704492</v>
      </c>
      <c r="J17" s="54">
        <v>1048841</v>
      </c>
      <c r="K17" s="55">
        <v>283934</v>
      </c>
      <c r="L17" s="55">
        <v>764907</v>
      </c>
    </row>
    <row r="18" spans="1:12" x14ac:dyDescent="0.35">
      <c r="A18" s="56" t="s">
        <v>119</v>
      </c>
      <c r="B18" s="57" t="s">
        <v>100</v>
      </c>
      <c r="C18" s="51" t="s">
        <v>272</v>
      </c>
      <c r="D18" s="51" t="s">
        <v>29</v>
      </c>
      <c r="E18" s="51" t="s">
        <v>274</v>
      </c>
      <c r="F18" s="52">
        <v>45274</v>
      </c>
      <c r="G18" s="53">
        <v>16609.078699354839</v>
      </c>
      <c r="H18" s="53">
        <v>9886.1942434408593</v>
      </c>
      <c r="I18" s="53">
        <v>6722.8844559139779</v>
      </c>
      <c r="J18" s="54">
        <v>95268</v>
      </c>
      <c r="K18" s="55">
        <v>39180</v>
      </c>
      <c r="L18" s="55">
        <v>56088</v>
      </c>
    </row>
    <row r="19" spans="1:12" x14ac:dyDescent="0.35">
      <c r="A19" s="56" t="s">
        <v>119</v>
      </c>
      <c r="B19" s="57" t="s">
        <v>66</v>
      </c>
      <c r="C19" s="51" t="s">
        <v>262</v>
      </c>
      <c r="D19" s="51" t="s">
        <v>29</v>
      </c>
      <c r="E19" s="51" t="s">
        <v>67</v>
      </c>
      <c r="F19" s="52">
        <v>44488</v>
      </c>
      <c r="G19" s="53">
        <v>15952.74066580645</v>
      </c>
      <c r="H19" s="53">
        <v>8934.9910778494632</v>
      </c>
      <c r="I19" s="53">
        <v>7017.7495879569897</v>
      </c>
      <c r="J19" s="54">
        <v>224842</v>
      </c>
      <c r="K19" s="55">
        <v>92357</v>
      </c>
      <c r="L19" s="55">
        <v>132485</v>
      </c>
    </row>
    <row r="20" spans="1:12" x14ac:dyDescent="0.35">
      <c r="A20" s="56" t="s">
        <v>119</v>
      </c>
      <c r="B20" s="57" t="s">
        <v>98</v>
      </c>
      <c r="C20" s="51" t="s">
        <v>272</v>
      </c>
      <c r="D20" s="51" t="s">
        <v>29</v>
      </c>
      <c r="E20" s="51" t="s">
        <v>188</v>
      </c>
      <c r="F20" s="52">
        <v>45274</v>
      </c>
      <c r="G20" s="53">
        <v>15813.363433978495</v>
      </c>
      <c r="H20" s="53">
        <v>6892.566489462366</v>
      </c>
      <c r="I20" s="53">
        <v>8920.7969445161289</v>
      </c>
      <c r="J20" s="54">
        <v>76225</v>
      </c>
      <c r="K20" s="55">
        <v>37645</v>
      </c>
      <c r="L20" s="55">
        <v>38580</v>
      </c>
    </row>
    <row r="21" spans="1:12" ht="29" x14ac:dyDescent="0.35">
      <c r="A21" s="56" t="s">
        <v>245</v>
      </c>
      <c r="B21" s="57" t="s">
        <v>168</v>
      </c>
      <c r="C21" s="51" t="s">
        <v>321</v>
      </c>
      <c r="D21" s="51" t="s">
        <v>29</v>
      </c>
      <c r="E21" s="51" t="s">
        <v>322</v>
      </c>
      <c r="F21" s="52">
        <v>43306</v>
      </c>
      <c r="G21" s="53">
        <v>15638.52703311828</v>
      </c>
      <c r="H21" s="53">
        <v>9925.8985703225808</v>
      </c>
      <c r="I21" s="53">
        <v>5712.6284627956993</v>
      </c>
      <c r="J21" s="54">
        <v>221902</v>
      </c>
      <c r="K21" s="55">
        <v>73266</v>
      </c>
      <c r="L21" s="55">
        <v>148636</v>
      </c>
    </row>
    <row r="22" spans="1:12" x14ac:dyDescent="0.35">
      <c r="A22" s="56" t="s">
        <v>245</v>
      </c>
      <c r="B22" s="57" t="s">
        <v>175</v>
      </c>
      <c r="C22" s="51" t="s">
        <v>312</v>
      </c>
      <c r="D22" s="51" t="s">
        <v>173</v>
      </c>
      <c r="E22" s="51" t="s">
        <v>176</v>
      </c>
      <c r="F22" s="52">
        <v>42906</v>
      </c>
      <c r="G22" s="53">
        <v>14622.920440430107</v>
      </c>
      <c r="H22" s="53">
        <v>8148.9042752688174</v>
      </c>
      <c r="I22" s="53">
        <v>6474.0161651612907</v>
      </c>
      <c r="J22" s="54">
        <v>654616</v>
      </c>
      <c r="K22" s="55">
        <v>385886</v>
      </c>
      <c r="L22" s="55">
        <v>268730</v>
      </c>
    </row>
    <row r="23" spans="1:12" x14ac:dyDescent="0.35">
      <c r="A23" s="56" t="s">
        <v>245</v>
      </c>
      <c r="B23" s="57" t="s">
        <v>14</v>
      </c>
      <c r="C23" s="51" t="s">
        <v>329</v>
      </c>
      <c r="D23" s="51" t="s">
        <v>7</v>
      </c>
      <c r="E23" s="51" t="s">
        <v>15</v>
      </c>
      <c r="F23" s="52">
        <v>43312</v>
      </c>
      <c r="G23" s="53">
        <v>14302.996449032256</v>
      </c>
      <c r="H23" s="53">
        <v>9890.1581350537635</v>
      </c>
      <c r="I23" s="53">
        <v>4412.8383139784946</v>
      </c>
      <c r="J23" s="54">
        <v>640529</v>
      </c>
      <c r="K23" s="55">
        <v>214923</v>
      </c>
      <c r="L23" s="55">
        <v>425606</v>
      </c>
    </row>
    <row r="24" spans="1:12" x14ac:dyDescent="0.35">
      <c r="A24" s="56" t="s">
        <v>276</v>
      </c>
      <c r="B24" s="57" t="s">
        <v>68</v>
      </c>
      <c r="C24" s="51" t="s">
        <v>282</v>
      </c>
      <c r="D24" s="51" t="s">
        <v>29</v>
      </c>
      <c r="E24" s="51" t="s">
        <v>69</v>
      </c>
      <c r="F24" s="52">
        <v>41544</v>
      </c>
      <c r="G24" s="53">
        <v>14107.706556915091</v>
      </c>
      <c r="H24" s="53">
        <v>7764.3273936966998</v>
      </c>
      <c r="I24" s="53">
        <v>6343.3791632183902</v>
      </c>
      <c r="J24" s="54">
        <v>633707</v>
      </c>
      <c r="K24" s="55">
        <v>195837</v>
      </c>
      <c r="L24" s="55">
        <v>437870</v>
      </c>
    </row>
    <row r="25" spans="1:12" x14ac:dyDescent="0.35">
      <c r="A25" s="56" t="s">
        <v>245</v>
      </c>
      <c r="B25" s="57" t="s">
        <v>158</v>
      </c>
      <c r="C25" s="51" t="s">
        <v>314</v>
      </c>
      <c r="D25" s="51" t="s">
        <v>151</v>
      </c>
      <c r="E25" s="51" t="s">
        <v>315</v>
      </c>
      <c r="F25" s="52">
        <v>42915</v>
      </c>
      <c r="G25" s="53">
        <v>13978.5507701891</v>
      </c>
      <c r="H25" s="53">
        <v>10372.168392732667</v>
      </c>
      <c r="I25" s="53">
        <v>3606.3823774564335</v>
      </c>
      <c r="J25" s="54">
        <v>461531</v>
      </c>
      <c r="K25" s="55">
        <v>146515</v>
      </c>
      <c r="L25" s="55">
        <v>315016</v>
      </c>
    </row>
    <row r="26" spans="1:12" x14ac:dyDescent="0.35">
      <c r="A26" s="56" t="s">
        <v>245</v>
      </c>
      <c r="B26" s="57" t="s">
        <v>155</v>
      </c>
      <c r="C26" s="51" t="s">
        <v>319</v>
      </c>
      <c r="D26" s="51" t="s">
        <v>151</v>
      </c>
      <c r="E26" s="51" t="s">
        <v>320</v>
      </c>
      <c r="F26" s="52">
        <v>42915</v>
      </c>
      <c r="G26" s="53">
        <v>13855.382312807882</v>
      </c>
      <c r="H26" s="53">
        <v>9597.3436502463046</v>
      </c>
      <c r="I26" s="53">
        <v>4258.0386625615765</v>
      </c>
      <c r="J26" s="54">
        <v>533347</v>
      </c>
      <c r="K26" s="55">
        <v>232135</v>
      </c>
      <c r="L26" s="55">
        <v>301212</v>
      </c>
    </row>
    <row r="27" spans="1:12" x14ac:dyDescent="0.35">
      <c r="A27" s="56" t="s">
        <v>119</v>
      </c>
      <c r="B27" s="57" t="s">
        <v>99</v>
      </c>
      <c r="C27" s="51" t="s">
        <v>272</v>
      </c>
      <c r="D27" s="51" t="s">
        <v>29</v>
      </c>
      <c r="E27" s="51" t="s">
        <v>273</v>
      </c>
      <c r="F27" s="52">
        <v>45274</v>
      </c>
      <c r="G27" s="53">
        <v>13052.800732903226</v>
      </c>
      <c r="H27" s="53">
        <v>7612.4641513978495</v>
      </c>
      <c r="I27" s="53">
        <v>5440.3365815053767</v>
      </c>
      <c r="J27" s="54">
        <v>80850</v>
      </c>
      <c r="K27" s="55">
        <v>39412</v>
      </c>
      <c r="L27" s="55">
        <v>41438</v>
      </c>
    </row>
    <row r="28" spans="1:12" x14ac:dyDescent="0.35">
      <c r="A28" s="56" t="s">
        <v>119</v>
      </c>
      <c r="B28" s="57" t="s">
        <v>127</v>
      </c>
      <c r="C28" s="51" t="s">
        <v>272</v>
      </c>
      <c r="D28" s="51" t="s">
        <v>275</v>
      </c>
      <c r="E28" s="51" t="s">
        <v>272</v>
      </c>
      <c r="F28" s="52">
        <v>44764</v>
      </c>
      <c r="G28" s="53">
        <v>12105.785257142859</v>
      </c>
      <c r="H28" s="53">
        <v>5726.6086095238097</v>
      </c>
      <c r="I28" s="53">
        <v>6379.1766476190478</v>
      </c>
      <c r="J28" s="54">
        <v>181294</v>
      </c>
      <c r="K28" s="55">
        <v>71007</v>
      </c>
      <c r="L28" s="55">
        <v>110287</v>
      </c>
    </row>
    <row r="29" spans="1:12" x14ac:dyDescent="0.35">
      <c r="A29" s="56" t="s">
        <v>245</v>
      </c>
      <c r="B29" s="57" t="s">
        <v>179</v>
      </c>
      <c r="C29" s="51" t="s">
        <v>317</v>
      </c>
      <c r="D29" s="51" t="s">
        <v>173</v>
      </c>
      <c r="E29" s="51" t="s">
        <v>180</v>
      </c>
      <c r="F29" s="52">
        <v>42915</v>
      </c>
      <c r="G29" s="53">
        <v>11753.881141739981</v>
      </c>
      <c r="H29" s="53">
        <v>6721.3681157380252</v>
      </c>
      <c r="I29" s="53">
        <v>5032.513026001955</v>
      </c>
      <c r="J29" s="54">
        <v>836930</v>
      </c>
      <c r="K29" s="55">
        <v>314124</v>
      </c>
      <c r="L29" s="55">
        <v>522806</v>
      </c>
    </row>
    <row r="30" spans="1:12" x14ac:dyDescent="0.35">
      <c r="A30" s="56" t="s">
        <v>276</v>
      </c>
      <c r="B30" s="57" t="s">
        <v>163</v>
      </c>
      <c r="C30" s="51" t="s">
        <v>307</v>
      </c>
      <c r="D30" s="51" t="s">
        <v>29</v>
      </c>
      <c r="E30" s="51" t="s">
        <v>77</v>
      </c>
      <c r="F30" s="52">
        <v>42541</v>
      </c>
      <c r="G30" s="53">
        <v>11670.579953548387</v>
      </c>
      <c r="H30" s="53">
        <v>6773.92446623656</v>
      </c>
      <c r="I30" s="53">
        <v>4896.6554873118275</v>
      </c>
      <c r="J30" s="54">
        <v>314103</v>
      </c>
      <c r="K30" s="55">
        <v>145097</v>
      </c>
      <c r="L30" s="55">
        <v>169006</v>
      </c>
    </row>
    <row r="31" spans="1:12" x14ac:dyDescent="0.35">
      <c r="A31" s="56" t="s">
        <v>119</v>
      </c>
      <c r="B31" s="57" t="s">
        <v>141</v>
      </c>
      <c r="C31" s="51" t="s">
        <v>271</v>
      </c>
      <c r="D31" s="51" t="s">
        <v>132</v>
      </c>
      <c r="E31" s="51" t="s">
        <v>142</v>
      </c>
      <c r="F31" s="52">
        <v>44488</v>
      </c>
      <c r="G31" s="53">
        <v>11221.679040000001</v>
      </c>
      <c r="H31" s="53">
        <v>3888.2048309677416</v>
      </c>
      <c r="I31" s="53">
        <v>7333.4742090322579</v>
      </c>
      <c r="J31" s="54">
        <v>182406</v>
      </c>
      <c r="K31" s="55">
        <v>111855</v>
      </c>
      <c r="L31" s="55">
        <v>70551</v>
      </c>
    </row>
    <row r="32" spans="1:12" x14ac:dyDescent="0.35">
      <c r="A32" s="56" t="s">
        <v>276</v>
      </c>
      <c r="B32" s="57" t="s">
        <v>76</v>
      </c>
      <c r="C32" s="51" t="s">
        <v>296</v>
      </c>
      <c r="D32" s="51" t="s">
        <v>29</v>
      </c>
      <c r="E32" s="51" t="s">
        <v>77</v>
      </c>
      <c r="F32" s="52">
        <v>41570</v>
      </c>
      <c r="G32" s="53">
        <v>11104.759800667409</v>
      </c>
      <c r="H32" s="53">
        <v>6072.4658699295514</v>
      </c>
      <c r="I32" s="53">
        <v>5032.2939307378565</v>
      </c>
      <c r="J32" s="54">
        <v>1007564</v>
      </c>
      <c r="K32" s="55">
        <v>339149</v>
      </c>
      <c r="L32" s="55">
        <v>668415</v>
      </c>
    </row>
    <row r="33" spans="1:12" x14ac:dyDescent="0.35">
      <c r="A33" s="56" t="s">
        <v>276</v>
      </c>
      <c r="B33" s="57" t="s">
        <v>62</v>
      </c>
      <c r="C33" s="51" t="s">
        <v>287</v>
      </c>
      <c r="D33" s="51" t="s">
        <v>29</v>
      </c>
      <c r="E33" s="51" t="s">
        <v>63</v>
      </c>
      <c r="F33" s="52">
        <v>41544</v>
      </c>
      <c r="G33" s="53">
        <v>11068.036174119392</v>
      </c>
      <c r="H33" s="53">
        <v>4006.1920700037076</v>
      </c>
      <c r="I33" s="53">
        <v>7061.8441041156839</v>
      </c>
      <c r="J33" s="54">
        <v>864880</v>
      </c>
      <c r="K33" s="55">
        <v>290575</v>
      </c>
      <c r="L33" s="55">
        <v>574305</v>
      </c>
    </row>
    <row r="34" spans="1:12" x14ac:dyDescent="0.35">
      <c r="A34" s="56" t="s">
        <v>245</v>
      </c>
      <c r="B34" s="57" t="s">
        <v>177</v>
      </c>
      <c r="C34" s="51" t="s">
        <v>318</v>
      </c>
      <c r="D34" s="51" t="s">
        <v>173</v>
      </c>
      <c r="E34" s="51" t="s">
        <v>178</v>
      </c>
      <c r="F34" s="52">
        <v>42915</v>
      </c>
      <c r="G34" s="53">
        <v>10846.732425658138</v>
      </c>
      <c r="H34" s="53">
        <v>3723.7563342973672</v>
      </c>
      <c r="I34" s="53">
        <v>7122.9760913607715</v>
      </c>
      <c r="J34" s="54">
        <v>662489</v>
      </c>
      <c r="K34" s="55">
        <v>316744</v>
      </c>
      <c r="L34" s="55">
        <v>345745</v>
      </c>
    </row>
    <row r="35" spans="1:12" x14ac:dyDescent="0.35">
      <c r="A35" s="56" t="s">
        <v>245</v>
      </c>
      <c r="B35" s="57" t="s">
        <v>165</v>
      </c>
      <c r="C35" s="51" t="s">
        <v>246</v>
      </c>
      <c r="D35" s="51" t="s">
        <v>151</v>
      </c>
      <c r="E35" s="51" t="s">
        <v>247</v>
      </c>
      <c r="F35" s="52">
        <v>43640</v>
      </c>
      <c r="G35" s="53">
        <v>10559.421333333334</v>
      </c>
      <c r="H35" s="53">
        <v>2381.5727999999999</v>
      </c>
      <c r="I35" s="53">
        <v>8177.8485333333329</v>
      </c>
      <c r="J35" s="54">
        <v>118845</v>
      </c>
      <c r="K35" s="55">
        <v>62100</v>
      </c>
      <c r="L35" s="55">
        <v>56745</v>
      </c>
    </row>
    <row r="36" spans="1:12" x14ac:dyDescent="0.35">
      <c r="A36" s="56" t="s">
        <v>119</v>
      </c>
      <c r="B36" s="57" t="s">
        <v>128</v>
      </c>
      <c r="C36" s="51" t="s">
        <v>272</v>
      </c>
      <c r="D36" s="51" t="s">
        <v>275</v>
      </c>
      <c r="E36" s="51" t="s">
        <v>272</v>
      </c>
      <c r="F36" s="52">
        <v>44764</v>
      </c>
      <c r="G36" s="53">
        <v>10514.146942528736</v>
      </c>
      <c r="H36" s="53">
        <v>5567.0719448275868</v>
      </c>
      <c r="I36" s="53">
        <v>4947.0749977011492</v>
      </c>
      <c r="J36" s="54">
        <v>180799</v>
      </c>
      <c r="K36" s="55">
        <v>73611</v>
      </c>
      <c r="L36" s="55">
        <v>107188</v>
      </c>
    </row>
    <row r="37" spans="1:12" x14ac:dyDescent="0.35">
      <c r="A37" s="56" t="s">
        <v>245</v>
      </c>
      <c r="B37" s="57" t="s">
        <v>166</v>
      </c>
      <c r="C37" s="51" t="s">
        <v>250</v>
      </c>
      <c r="D37" s="51" t="s">
        <v>151</v>
      </c>
      <c r="E37" s="51" t="s">
        <v>251</v>
      </c>
      <c r="F37" s="52">
        <v>43640</v>
      </c>
      <c r="G37" s="53">
        <v>10505.405243697478</v>
      </c>
      <c r="H37" s="53">
        <v>6528.3854453781514</v>
      </c>
      <c r="I37" s="53">
        <v>3977.0197983193275</v>
      </c>
      <c r="J37" s="54">
        <v>171689</v>
      </c>
      <c r="K37" s="55">
        <v>62889</v>
      </c>
      <c r="L37" s="55">
        <v>108800</v>
      </c>
    </row>
    <row r="38" spans="1:12" x14ac:dyDescent="0.35">
      <c r="A38" s="56" t="s">
        <v>119</v>
      </c>
      <c r="B38" s="57" t="s">
        <v>48</v>
      </c>
      <c r="C38" s="51" t="s">
        <v>257</v>
      </c>
      <c r="D38" s="51" t="s">
        <v>29</v>
      </c>
      <c r="E38" s="51" t="s">
        <v>49</v>
      </c>
      <c r="F38" s="52">
        <v>44439</v>
      </c>
      <c r="G38" s="53">
        <v>9722.7458546236558</v>
      </c>
      <c r="H38" s="53">
        <v>6546.2885058064512</v>
      </c>
      <c r="I38" s="53">
        <v>3176.4573488172041</v>
      </c>
      <c r="J38" s="54">
        <v>148017</v>
      </c>
      <c r="K38" s="55">
        <v>50020</v>
      </c>
      <c r="L38" s="55">
        <v>97997</v>
      </c>
    </row>
    <row r="39" spans="1:12" x14ac:dyDescent="0.35">
      <c r="A39" s="56" t="s">
        <v>119</v>
      </c>
      <c r="B39" s="57" t="s">
        <v>126</v>
      </c>
      <c r="C39" s="51" t="s">
        <v>272</v>
      </c>
      <c r="D39" s="51" t="s">
        <v>275</v>
      </c>
      <c r="E39" s="51" t="s">
        <v>272</v>
      </c>
      <c r="F39" s="52">
        <v>44783</v>
      </c>
      <c r="G39" s="53">
        <v>9351.2069149425279</v>
      </c>
      <c r="H39" s="53">
        <v>3074.707990804598</v>
      </c>
      <c r="I39" s="53">
        <v>6276.4989241379317</v>
      </c>
      <c r="J39" s="54">
        <v>134901</v>
      </c>
      <c r="K39" s="55">
        <v>90804</v>
      </c>
      <c r="L39" s="55">
        <v>44097</v>
      </c>
    </row>
    <row r="40" spans="1:12" ht="29" x14ac:dyDescent="0.35">
      <c r="A40" s="56" t="s">
        <v>276</v>
      </c>
      <c r="B40" s="57" t="s">
        <v>169</v>
      </c>
      <c r="C40" s="51" t="s">
        <v>298</v>
      </c>
      <c r="D40" s="51" t="s">
        <v>29</v>
      </c>
      <c r="E40" s="51" t="s">
        <v>299</v>
      </c>
      <c r="F40" s="52">
        <v>41556</v>
      </c>
      <c r="G40" s="53">
        <v>8885.1611664516131</v>
      </c>
      <c r="H40" s="53">
        <v>6767.6515750537637</v>
      </c>
      <c r="I40" s="53">
        <v>2117.5095913978494</v>
      </c>
      <c r="J40" s="54">
        <v>621798</v>
      </c>
      <c r="K40" s="55">
        <v>217442</v>
      </c>
      <c r="L40" s="55">
        <v>404356</v>
      </c>
    </row>
    <row r="41" spans="1:12" x14ac:dyDescent="0.35">
      <c r="A41" s="56" t="s">
        <v>245</v>
      </c>
      <c r="B41" s="57" t="s">
        <v>12</v>
      </c>
      <c r="C41" s="51" t="s">
        <v>333</v>
      </c>
      <c r="D41" s="51" t="s">
        <v>7</v>
      </c>
      <c r="E41" s="51" t="s">
        <v>13</v>
      </c>
      <c r="F41" s="52">
        <v>43312</v>
      </c>
      <c r="G41" s="53">
        <v>8664.7792584946237</v>
      </c>
      <c r="H41" s="53">
        <v>5245.2424705376343</v>
      </c>
      <c r="I41" s="53">
        <v>3419.5367879569894</v>
      </c>
      <c r="J41" s="54">
        <v>238206</v>
      </c>
      <c r="K41" s="55">
        <v>88067</v>
      </c>
      <c r="L41" s="55">
        <v>150139</v>
      </c>
    </row>
    <row r="42" spans="1:12" x14ac:dyDescent="0.35">
      <c r="A42" s="56" t="s">
        <v>276</v>
      </c>
      <c r="B42" s="57" t="s">
        <v>84</v>
      </c>
      <c r="C42" s="51" t="s">
        <v>280</v>
      </c>
      <c r="D42" s="51" t="s">
        <v>29</v>
      </c>
      <c r="E42" s="51" t="s">
        <v>85</v>
      </c>
      <c r="F42" s="52">
        <v>41544</v>
      </c>
      <c r="G42" s="53">
        <v>8427.3567216907668</v>
      </c>
      <c r="H42" s="53">
        <v>4103.7082245457914</v>
      </c>
      <c r="I42" s="53">
        <v>4323.6484971449754</v>
      </c>
      <c r="J42" s="54">
        <v>917327</v>
      </c>
      <c r="K42" s="55">
        <v>281315</v>
      </c>
      <c r="L42" s="55">
        <v>636012</v>
      </c>
    </row>
    <row r="43" spans="1:12" ht="29" x14ac:dyDescent="0.35">
      <c r="A43" s="56" t="s">
        <v>276</v>
      </c>
      <c r="B43" s="57" t="s">
        <v>170</v>
      </c>
      <c r="C43" s="51" t="s">
        <v>305</v>
      </c>
      <c r="D43" s="51" t="s">
        <v>29</v>
      </c>
      <c r="E43" s="51" t="s">
        <v>306</v>
      </c>
      <c r="F43" s="52">
        <v>42541</v>
      </c>
      <c r="G43" s="53">
        <v>8310.0698288172043</v>
      </c>
      <c r="H43" s="53">
        <v>5996.1448292473124</v>
      </c>
      <c r="I43" s="53">
        <v>2313.9249995698924</v>
      </c>
      <c r="J43" s="54">
        <v>432552</v>
      </c>
      <c r="K43" s="55">
        <v>195924</v>
      </c>
      <c r="L43" s="55">
        <v>236628</v>
      </c>
    </row>
    <row r="44" spans="1:12" x14ac:dyDescent="0.35">
      <c r="A44" s="56" t="s">
        <v>119</v>
      </c>
      <c r="B44" s="57" t="s">
        <v>56</v>
      </c>
      <c r="C44" s="51" t="s">
        <v>264</v>
      </c>
      <c r="D44" s="51" t="s">
        <v>29</v>
      </c>
      <c r="E44" s="51" t="s">
        <v>57</v>
      </c>
      <c r="F44" s="52">
        <v>44488</v>
      </c>
      <c r="G44" s="53">
        <v>8192.5490361142001</v>
      </c>
      <c r="H44" s="53">
        <v>2857.1709994809048</v>
      </c>
      <c r="I44" s="53">
        <v>5335.3780366332958</v>
      </c>
      <c r="J44" s="54">
        <v>72701</v>
      </c>
      <c r="K44" s="55">
        <v>38646</v>
      </c>
      <c r="L44" s="55">
        <v>34055</v>
      </c>
    </row>
    <row r="45" spans="1:12" x14ac:dyDescent="0.35">
      <c r="A45" s="56" t="s">
        <v>119</v>
      </c>
      <c r="B45" s="57" t="s">
        <v>130</v>
      </c>
      <c r="C45" s="51" t="s">
        <v>272</v>
      </c>
      <c r="D45" s="51" t="s">
        <v>275</v>
      </c>
      <c r="E45" s="51" t="s">
        <v>272</v>
      </c>
      <c r="F45" s="52">
        <v>44783</v>
      </c>
      <c r="G45" s="53">
        <v>7847.907352380952</v>
      </c>
      <c r="H45" s="53">
        <v>5061.8741714285716</v>
      </c>
      <c r="I45" s="53">
        <v>2786.0331809523814</v>
      </c>
      <c r="J45" s="54">
        <v>179353</v>
      </c>
      <c r="K45" s="55">
        <v>79409</v>
      </c>
      <c r="L45" s="55">
        <v>99944</v>
      </c>
    </row>
    <row r="46" spans="1:12" x14ac:dyDescent="0.35">
      <c r="A46" s="56" t="s">
        <v>119</v>
      </c>
      <c r="B46" s="57" t="s">
        <v>162</v>
      </c>
      <c r="C46" s="51" t="s">
        <v>269</v>
      </c>
      <c r="D46" s="51" t="s">
        <v>151</v>
      </c>
      <c r="E46" s="51" t="s">
        <v>270</v>
      </c>
      <c r="F46" s="52">
        <v>44488</v>
      </c>
      <c r="G46" s="53">
        <v>7402.4018046718575</v>
      </c>
      <c r="H46" s="53">
        <v>4395.9815119021132</v>
      </c>
      <c r="I46" s="53">
        <v>3006.4202927697443</v>
      </c>
      <c r="J46" s="54">
        <v>269362</v>
      </c>
      <c r="K46" s="55">
        <v>141415</v>
      </c>
      <c r="L46" s="55">
        <v>127947</v>
      </c>
    </row>
    <row r="47" spans="1:12" x14ac:dyDescent="0.35">
      <c r="A47" s="56" t="s">
        <v>245</v>
      </c>
      <c r="B47" s="57" t="s">
        <v>154</v>
      </c>
      <c r="C47" s="51" t="s">
        <v>310</v>
      </c>
      <c r="D47" s="51" t="s">
        <v>151</v>
      </c>
      <c r="E47" s="51" t="s">
        <v>311</v>
      </c>
      <c r="F47" s="52">
        <v>42915</v>
      </c>
      <c r="G47" s="53">
        <v>7389.8147458657768</v>
      </c>
      <c r="H47" s="53">
        <v>5662.8862920281799</v>
      </c>
      <c r="I47" s="53">
        <v>1726.9284538375973</v>
      </c>
      <c r="J47" s="54">
        <v>258457</v>
      </c>
      <c r="K47" s="55">
        <v>105332</v>
      </c>
      <c r="L47" s="55">
        <v>153125</v>
      </c>
    </row>
    <row r="48" spans="1:12" x14ac:dyDescent="0.35">
      <c r="A48" s="56" t="s">
        <v>276</v>
      </c>
      <c r="B48" s="57" t="s">
        <v>88</v>
      </c>
      <c r="C48" s="51" t="s">
        <v>292</v>
      </c>
      <c r="D48" s="51" t="s">
        <v>29</v>
      </c>
      <c r="E48" s="51" t="s">
        <v>89</v>
      </c>
      <c r="F48" s="52">
        <v>41569</v>
      </c>
      <c r="G48" s="53">
        <v>7373.6625754838715</v>
      </c>
      <c r="H48" s="53">
        <v>5084.2273617204301</v>
      </c>
      <c r="I48" s="53">
        <v>2289.435213763441</v>
      </c>
      <c r="J48" s="54">
        <v>338941</v>
      </c>
      <c r="K48" s="55">
        <v>187526</v>
      </c>
      <c r="L48" s="55">
        <v>151415</v>
      </c>
    </row>
    <row r="49" spans="1:12" x14ac:dyDescent="0.35">
      <c r="A49" s="56" t="s">
        <v>245</v>
      </c>
      <c r="B49" s="57" t="s">
        <v>92</v>
      </c>
      <c r="C49" s="51" t="s">
        <v>253</v>
      </c>
      <c r="D49" s="51" t="s">
        <v>29</v>
      </c>
      <c r="E49" s="51" t="s">
        <v>93</v>
      </c>
      <c r="F49" s="52">
        <v>43733</v>
      </c>
      <c r="G49" s="53">
        <v>7216.355579681127</v>
      </c>
      <c r="H49" s="53">
        <v>3797.7291289581017</v>
      </c>
      <c r="I49" s="53">
        <v>3418.6264507230253</v>
      </c>
      <c r="J49" s="54">
        <v>215864</v>
      </c>
      <c r="K49" s="55">
        <v>111635</v>
      </c>
      <c r="L49" s="55">
        <v>104229</v>
      </c>
    </row>
    <row r="50" spans="1:12" x14ac:dyDescent="0.35">
      <c r="A50" s="56" t="s">
        <v>276</v>
      </c>
      <c r="B50" s="57" t="s">
        <v>86</v>
      </c>
      <c r="C50" s="51" t="s">
        <v>281</v>
      </c>
      <c r="D50" s="51" t="s">
        <v>29</v>
      </c>
      <c r="E50" s="51" t="s">
        <v>87</v>
      </c>
      <c r="F50" s="52">
        <v>41544</v>
      </c>
      <c r="G50" s="53">
        <v>7130.70922120875</v>
      </c>
      <c r="H50" s="53">
        <v>4966.861750389322</v>
      </c>
      <c r="I50" s="53">
        <v>2163.847470819429</v>
      </c>
      <c r="J50" s="54">
        <v>892788</v>
      </c>
      <c r="K50" s="55">
        <v>210756</v>
      </c>
      <c r="L50" s="55">
        <v>682032</v>
      </c>
    </row>
    <row r="51" spans="1:12" x14ac:dyDescent="0.35">
      <c r="A51" s="56" t="s">
        <v>276</v>
      </c>
      <c r="B51" s="57" t="s">
        <v>145</v>
      </c>
      <c r="C51" s="51" t="s">
        <v>277</v>
      </c>
      <c r="D51" s="51" t="s">
        <v>132</v>
      </c>
      <c r="E51" s="51" t="s">
        <v>146</v>
      </c>
      <c r="F51" s="52">
        <v>41522</v>
      </c>
      <c r="G51" s="53">
        <v>7075.6577273118282</v>
      </c>
      <c r="H51" s="53">
        <v>4133.737173333333</v>
      </c>
      <c r="I51" s="53">
        <v>2941.9205539784948</v>
      </c>
      <c r="J51" s="54">
        <v>803065</v>
      </c>
      <c r="K51" s="55">
        <v>238145</v>
      </c>
      <c r="L51" s="55">
        <v>564920</v>
      </c>
    </row>
    <row r="52" spans="1:12" x14ac:dyDescent="0.35">
      <c r="A52" s="56" t="s">
        <v>276</v>
      </c>
      <c r="B52" s="57" t="s">
        <v>50</v>
      </c>
      <c r="C52" s="51" t="s">
        <v>278</v>
      </c>
      <c r="D52" s="51" t="s">
        <v>29</v>
      </c>
      <c r="E52" s="51" t="s">
        <v>51</v>
      </c>
      <c r="F52" s="52">
        <v>41522</v>
      </c>
      <c r="G52" s="53">
        <v>6866.0751346236557</v>
      </c>
      <c r="H52" s="53">
        <v>3973.8536705376346</v>
      </c>
      <c r="I52" s="53">
        <v>2892.2214640860216</v>
      </c>
      <c r="J52" s="54">
        <v>458491</v>
      </c>
      <c r="K52" s="55">
        <v>128776</v>
      </c>
      <c r="L52" s="55">
        <v>329715</v>
      </c>
    </row>
    <row r="53" spans="1:12" x14ac:dyDescent="0.35">
      <c r="A53" s="56" t="s">
        <v>276</v>
      </c>
      <c r="B53" s="57" t="s">
        <v>80</v>
      </c>
      <c r="C53" s="51" t="s">
        <v>283</v>
      </c>
      <c r="D53" s="51" t="s">
        <v>29</v>
      </c>
      <c r="E53" s="51" t="s">
        <v>81</v>
      </c>
      <c r="F53" s="52">
        <v>41544</v>
      </c>
      <c r="G53" s="53">
        <v>6847.224657916202</v>
      </c>
      <c r="H53" s="53">
        <v>3175.0988351501665</v>
      </c>
      <c r="I53" s="53">
        <v>3672.1258227660364</v>
      </c>
      <c r="J53" s="54">
        <v>998033</v>
      </c>
      <c r="K53" s="55">
        <v>431578</v>
      </c>
      <c r="L53" s="55">
        <v>566455</v>
      </c>
    </row>
    <row r="54" spans="1:12" x14ac:dyDescent="0.35">
      <c r="A54" s="56" t="s">
        <v>119</v>
      </c>
      <c r="B54" s="57" t="s">
        <v>147</v>
      </c>
      <c r="C54" s="51" t="s">
        <v>272</v>
      </c>
      <c r="D54" s="51" t="s">
        <v>132</v>
      </c>
      <c r="E54" s="51" t="s">
        <v>185</v>
      </c>
      <c r="F54" s="52">
        <v>45274</v>
      </c>
      <c r="G54" s="53">
        <v>6476.9972602150538</v>
      </c>
      <c r="H54" s="53">
        <v>3680.1234150537634</v>
      </c>
      <c r="I54" s="53">
        <v>2796.8738451612903</v>
      </c>
      <c r="J54" s="54">
        <v>41061</v>
      </c>
      <c r="K54" s="55">
        <v>19926</v>
      </c>
      <c r="L54" s="55">
        <v>21135</v>
      </c>
    </row>
    <row r="55" spans="1:12" x14ac:dyDescent="0.35">
      <c r="A55" s="56" t="s">
        <v>245</v>
      </c>
      <c r="B55" s="57" t="s">
        <v>150</v>
      </c>
      <c r="C55" s="51" t="s">
        <v>323</v>
      </c>
      <c r="D55" s="51" t="s">
        <v>151</v>
      </c>
      <c r="E55" s="51" t="s">
        <v>324</v>
      </c>
      <c r="F55" s="52">
        <v>43293</v>
      </c>
      <c r="G55" s="53">
        <v>6218.4130479792366</v>
      </c>
      <c r="H55" s="53">
        <v>3249.3625948832032</v>
      </c>
      <c r="I55" s="53">
        <v>2969.0504530960325</v>
      </c>
      <c r="J55" s="54">
        <v>181506</v>
      </c>
      <c r="K55" s="55">
        <v>68088</v>
      </c>
      <c r="L55" s="55">
        <v>113418</v>
      </c>
    </row>
    <row r="56" spans="1:12" x14ac:dyDescent="0.35">
      <c r="A56" s="56" t="s">
        <v>119</v>
      </c>
      <c r="B56" s="57" t="s">
        <v>120</v>
      </c>
      <c r="C56" s="51" t="s">
        <v>272</v>
      </c>
      <c r="D56" s="51" t="s">
        <v>275</v>
      </c>
      <c r="E56" s="51" t="s">
        <v>272</v>
      </c>
      <c r="F56" s="52">
        <v>44764</v>
      </c>
      <c r="G56" s="53">
        <v>6216.9579809523802</v>
      </c>
      <c r="H56" s="53">
        <v>3822.5670095238092</v>
      </c>
      <c r="I56" s="53">
        <v>2394.3909714285714</v>
      </c>
      <c r="J56" s="54">
        <v>194974</v>
      </c>
      <c r="K56" s="55">
        <v>70397</v>
      </c>
      <c r="L56" s="55">
        <v>124577</v>
      </c>
    </row>
    <row r="57" spans="1:12" x14ac:dyDescent="0.35">
      <c r="A57" s="56" t="s">
        <v>276</v>
      </c>
      <c r="B57" s="57" t="s">
        <v>52</v>
      </c>
      <c r="C57" s="51" t="s">
        <v>297</v>
      </c>
      <c r="D57" s="51" t="s">
        <v>29</v>
      </c>
      <c r="E57" s="51" t="s">
        <v>53</v>
      </c>
      <c r="F57" s="52">
        <v>41570</v>
      </c>
      <c r="G57" s="53">
        <v>6185.2015277419359</v>
      </c>
      <c r="H57" s="53">
        <v>3554.4987939784946</v>
      </c>
      <c r="I57" s="53">
        <v>2630.7027337634408</v>
      </c>
      <c r="J57" s="54">
        <v>1008769</v>
      </c>
      <c r="K57" s="55">
        <v>279148</v>
      </c>
      <c r="L57" s="55">
        <v>729621</v>
      </c>
    </row>
    <row r="58" spans="1:12" x14ac:dyDescent="0.35">
      <c r="A58" s="56" t="s">
        <v>245</v>
      </c>
      <c r="B58" s="57" t="s">
        <v>20</v>
      </c>
      <c r="C58" s="51" t="s">
        <v>330</v>
      </c>
      <c r="D58" s="51" t="s">
        <v>7</v>
      </c>
      <c r="E58" s="51" t="s">
        <v>21</v>
      </c>
      <c r="F58" s="52">
        <v>43312</v>
      </c>
      <c r="G58" s="53">
        <v>6157.3169238709688</v>
      </c>
      <c r="H58" s="53">
        <v>2742.6597780645161</v>
      </c>
      <c r="I58" s="53">
        <v>3414.6571458064518</v>
      </c>
      <c r="J58" s="54">
        <v>136166</v>
      </c>
      <c r="K58" s="55">
        <v>63102</v>
      </c>
      <c r="L58" s="55">
        <v>73064</v>
      </c>
    </row>
    <row r="59" spans="1:12" x14ac:dyDescent="0.35">
      <c r="A59" s="56" t="s">
        <v>245</v>
      </c>
      <c r="B59" s="57" t="s">
        <v>139</v>
      </c>
      <c r="C59" s="51" t="s">
        <v>252</v>
      </c>
      <c r="D59" s="51" t="s">
        <v>132</v>
      </c>
      <c r="E59" s="51" t="s">
        <v>140</v>
      </c>
      <c r="F59" s="52">
        <v>43733</v>
      </c>
      <c r="G59" s="53">
        <v>6049.8032996662951</v>
      </c>
      <c r="H59" s="53">
        <v>2345.8607845754541</v>
      </c>
      <c r="I59" s="53">
        <v>3703.9425150908414</v>
      </c>
      <c r="J59" s="54">
        <v>207536</v>
      </c>
      <c r="K59" s="55">
        <v>98880</v>
      </c>
      <c r="L59" s="55">
        <v>108656</v>
      </c>
    </row>
    <row r="60" spans="1:12" x14ac:dyDescent="0.35">
      <c r="A60" s="56" t="s">
        <v>276</v>
      </c>
      <c r="B60" s="57" t="s">
        <v>58</v>
      </c>
      <c r="C60" s="51" t="s">
        <v>304</v>
      </c>
      <c r="D60" s="51" t="s">
        <v>29</v>
      </c>
      <c r="E60" s="51" t="s">
        <v>59</v>
      </c>
      <c r="F60" s="52">
        <v>41985</v>
      </c>
      <c r="G60" s="53">
        <v>5742.5146356989244</v>
      </c>
      <c r="H60" s="53">
        <v>3062.439865806452</v>
      </c>
      <c r="I60" s="53">
        <v>2680.0747698924733</v>
      </c>
      <c r="J60" s="54">
        <v>813985</v>
      </c>
      <c r="K60" s="55">
        <v>233979</v>
      </c>
      <c r="L60" s="55">
        <v>580006</v>
      </c>
    </row>
    <row r="61" spans="1:12" x14ac:dyDescent="0.35">
      <c r="A61" s="56" t="s">
        <v>276</v>
      </c>
      <c r="B61" s="57" t="s">
        <v>94</v>
      </c>
      <c r="C61" s="51" t="s">
        <v>301</v>
      </c>
      <c r="D61" s="51" t="s">
        <v>29</v>
      </c>
      <c r="E61" s="51" t="s">
        <v>95</v>
      </c>
      <c r="F61" s="52">
        <v>41570</v>
      </c>
      <c r="G61" s="53">
        <v>5621.7575896180942</v>
      </c>
      <c r="H61" s="53">
        <v>3538.976596811272</v>
      </c>
      <c r="I61" s="53">
        <v>2082.7809928068223</v>
      </c>
      <c r="J61" s="54">
        <v>544992</v>
      </c>
      <c r="K61" s="55">
        <v>261868</v>
      </c>
      <c r="L61" s="55">
        <v>283124</v>
      </c>
    </row>
    <row r="62" spans="1:12" x14ac:dyDescent="0.35">
      <c r="A62" s="56" t="s">
        <v>245</v>
      </c>
      <c r="B62" s="57" t="s">
        <v>164</v>
      </c>
      <c r="C62" s="51" t="s">
        <v>248</v>
      </c>
      <c r="D62" s="51" t="s">
        <v>151</v>
      </c>
      <c r="E62" s="51" t="s">
        <v>249</v>
      </c>
      <c r="F62" s="52">
        <v>43640</v>
      </c>
      <c r="G62" s="53">
        <v>5326.3062418984064</v>
      </c>
      <c r="H62" s="53">
        <v>2647.0141454949944</v>
      </c>
      <c r="I62" s="53">
        <v>2679.2920964034111</v>
      </c>
      <c r="J62" s="54">
        <v>130127</v>
      </c>
      <c r="K62" s="55">
        <v>67642</v>
      </c>
      <c r="L62" s="55">
        <v>62485</v>
      </c>
    </row>
    <row r="63" spans="1:12" x14ac:dyDescent="0.35">
      <c r="A63" s="56" t="s">
        <v>276</v>
      </c>
      <c r="B63" s="57" t="s">
        <v>42</v>
      </c>
      <c r="C63" s="51" t="s">
        <v>302</v>
      </c>
      <c r="D63" s="51" t="s">
        <v>29</v>
      </c>
      <c r="E63" s="51" t="s">
        <v>43</v>
      </c>
      <c r="F63" s="52">
        <v>41570</v>
      </c>
      <c r="G63" s="53">
        <v>5247.9813766407115</v>
      </c>
      <c r="H63" s="53">
        <v>4135.6343107156099</v>
      </c>
      <c r="I63" s="53">
        <v>1112.347065925102</v>
      </c>
      <c r="J63" s="54">
        <v>651215</v>
      </c>
      <c r="K63" s="55">
        <v>191558</v>
      </c>
      <c r="L63" s="55">
        <v>459657</v>
      </c>
    </row>
    <row r="64" spans="1:12" x14ac:dyDescent="0.35">
      <c r="A64" s="56" t="s">
        <v>245</v>
      </c>
      <c r="B64" s="57" t="s">
        <v>54</v>
      </c>
      <c r="C64" s="51" t="s">
        <v>308</v>
      </c>
      <c r="D64" s="51" t="s">
        <v>29</v>
      </c>
      <c r="E64" s="51" t="s">
        <v>55</v>
      </c>
      <c r="F64" s="52">
        <v>42632</v>
      </c>
      <c r="G64" s="53">
        <v>5152.2820621431219</v>
      </c>
      <c r="H64" s="53">
        <v>2208.2963328142378</v>
      </c>
      <c r="I64" s="53">
        <v>2943.9857293288842</v>
      </c>
      <c r="J64" s="54">
        <v>200679</v>
      </c>
      <c r="K64" s="55">
        <v>74220</v>
      </c>
      <c r="L64" s="55">
        <v>126459</v>
      </c>
    </row>
    <row r="65" spans="1:12" x14ac:dyDescent="0.35">
      <c r="A65" s="56" t="s">
        <v>276</v>
      </c>
      <c r="B65" s="57" t="s">
        <v>134</v>
      </c>
      <c r="C65" s="51" t="s">
        <v>290</v>
      </c>
      <c r="D65" s="51" t="s">
        <v>132</v>
      </c>
      <c r="E65" s="51" t="s">
        <v>135</v>
      </c>
      <c r="F65" s="52">
        <v>41556</v>
      </c>
      <c r="G65" s="53">
        <v>4958.9330649462363</v>
      </c>
      <c r="H65" s="53">
        <v>1734.1110055913978</v>
      </c>
      <c r="I65" s="53">
        <v>3224.822059354839</v>
      </c>
      <c r="J65" s="54">
        <v>773484</v>
      </c>
      <c r="K65" s="55">
        <v>280644</v>
      </c>
      <c r="L65" s="55">
        <v>492840</v>
      </c>
    </row>
    <row r="66" spans="1:12" x14ac:dyDescent="0.35">
      <c r="A66" s="56" t="s">
        <v>245</v>
      </c>
      <c r="B66" s="57" t="s">
        <v>115</v>
      </c>
      <c r="C66" s="51" t="s">
        <v>326</v>
      </c>
      <c r="D66" s="51" t="s">
        <v>112</v>
      </c>
      <c r="E66" s="51" t="s">
        <v>116</v>
      </c>
      <c r="F66" s="52">
        <v>43300</v>
      </c>
      <c r="G66" s="53">
        <v>4912.6792184873948</v>
      </c>
      <c r="H66" s="53">
        <v>2385.1639327731091</v>
      </c>
      <c r="I66" s="53">
        <v>2527.5152857142857</v>
      </c>
      <c r="J66" s="54">
        <v>144007</v>
      </c>
      <c r="K66" s="55">
        <v>63497</v>
      </c>
      <c r="L66" s="55">
        <v>80510</v>
      </c>
    </row>
    <row r="67" spans="1:12" x14ac:dyDescent="0.35">
      <c r="A67" s="56" t="s">
        <v>276</v>
      </c>
      <c r="B67" s="57" t="s">
        <v>72</v>
      </c>
      <c r="C67" s="51" t="s">
        <v>284</v>
      </c>
      <c r="D67" s="51" t="s">
        <v>29</v>
      </c>
      <c r="E67" s="51" t="s">
        <v>73</v>
      </c>
      <c r="F67" s="52">
        <v>42088</v>
      </c>
      <c r="G67" s="53">
        <v>4877.5490064516125</v>
      </c>
      <c r="H67" s="53">
        <v>3456.9255741935485</v>
      </c>
      <c r="I67" s="53">
        <v>1420.6234322580644</v>
      </c>
      <c r="J67" s="54">
        <v>541977</v>
      </c>
      <c r="K67" s="55">
        <v>152012</v>
      </c>
      <c r="L67" s="55">
        <v>389965</v>
      </c>
    </row>
    <row r="68" spans="1:12" x14ac:dyDescent="0.35">
      <c r="A68" s="56" t="s">
        <v>245</v>
      </c>
      <c r="B68" s="57" t="s">
        <v>26</v>
      </c>
      <c r="C68" s="51" t="s">
        <v>335</v>
      </c>
      <c r="D68" s="51" t="s">
        <v>7</v>
      </c>
      <c r="E68" s="51" t="s">
        <v>27</v>
      </c>
      <c r="F68" s="52">
        <v>43312</v>
      </c>
      <c r="G68" s="53">
        <v>4813.7408172043015</v>
      </c>
      <c r="H68" s="53">
        <v>1453.3157264516128</v>
      </c>
      <c r="I68" s="53">
        <v>3360.4250907526884</v>
      </c>
      <c r="J68" s="54">
        <v>190756</v>
      </c>
      <c r="K68" s="55">
        <v>100927</v>
      </c>
      <c r="L68" s="55">
        <v>89829</v>
      </c>
    </row>
    <row r="69" spans="1:12" x14ac:dyDescent="0.35">
      <c r="A69" s="56" t="s">
        <v>245</v>
      </c>
      <c r="B69" s="57" t="s">
        <v>6</v>
      </c>
      <c r="C69" s="51" t="s">
        <v>328</v>
      </c>
      <c r="D69" s="51" t="s">
        <v>7</v>
      </c>
      <c r="E69" s="51" t="s">
        <v>8</v>
      </c>
      <c r="F69" s="52">
        <v>43300</v>
      </c>
      <c r="G69" s="53">
        <v>4720.3767417624513</v>
      </c>
      <c r="H69" s="53">
        <v>2494.0886927203064</v>
      </c>
      <c r="I69" s="53">
        <v>2226.2880490421458</v>
      </c>
      <c r="J69" s="54">
        <v>294397</v>
      </c>
      <c r="K69" s="55">
        <v>123616</v>
      </c>
      <c r="L69" s="55">
        <v>170781</v>
      </c>
    </row>
    <row r="70" spans="1:12" x14ac:dyDescent="0.35">
      <c r="A70" s="56" t="s">
        <v>119</v>
      </c>
      <c r="B70" s="57" t="s">
        <v>124</v>
      </c>
      <c r="C70" s="51" t="s">
        <v>272</v>
      </c>
      <c r="D70" s="51" t="s">
        <v>275</v>
      </c>
      <c r="E70" s="51" t="s">
        <v>272</v>
      </c>
      <c r="F70" s="52">
        <v>44783</v>
      </c>
      <c r="G70" s="53">
        <v>4703.2925057471275</v>
      </c>
      <c r="H70" s="53">
        <v>1878.2404413793104</v>
      </c>
      <c r="I70" s="53">
        <v>2825.0520643678165</v>
      </c>
      <c r="J70" s="54">
        <v>132483</v>
      </c>
      <c r="K70" s="55">
        <v>76125</v>
      </c>
      <c r="L70" s="55">
        <v>56358</v>
      </c>
    </row>
    <row r="71" spans="1:12" x14ac:dyDescent="0.35">
      <c r="A71" s="56" t="s">
        <v>245</v>
      </c>
      <c r="B71" s="57" t="s">
        <v>16</v>
      </c>
      <c r="C71" s="51" t="s">
        <v>332</v>
      </c>
      <c r="D71" s="51" t="s">
        <v>7</v>
      </c>
      <c r="E71" s="51" t="s">
        <v>17</v>
      </c>
      <c r="F71" s="52">
        <v>43312</v>
      </c>
      <c r="G71" s="53">
        <v>4666.252652043011</v>
      </c>
      <c r="H71" s="53">
        <v>2440.8218597849464</v>
      </c>
      <c r="I71" s="53">
        <v>2225.4307922580647</v>
      </c>
      <c r="J71" s="54">
        <v>143657</v>
      </c>
      <c r="K71" s="55">
        <v>66624</v>
      </c>
      <c r="L71" s="55">
        <v>77033</v>
      </c>
    </row>
    <row r="72" spans="1:12" x14ac:dyDescent="0.35">
      <c r="A72" s="56" t="s">
        <v>276</v>
      </c>
      <c r="B72" s="57" t="s">
        <v>64</v>
      </c>
      <c r="C72" s="51" t="s">
        <v>288</v>
      </c>
      <c r="D72" s="51" t="s">
        <v>29</v>
      </c>
      <c r="E72" s="51" t="s">
        <v>65</v>
      </c>
      <c r="F72" s="52">
        <v>41544</v>
      </c>
      <c r="G72" s="53">
        <v>4379.7517508342598</v>
      </c>
      <c r="H72" s="53">
        <v>1278.5275942157955</v>
      </c>
      <c r="I72" s="53">
        <v>3101.2241566184653</v>
      </c>
      <c r="J72" s="54">
        <v>700309</v>
      </c>
      <c r="K72" s="55">
        <v>291491</v>
      </c>
      <c r="L72" s="55">
        <v>408818</v>
      </c>
    </row>
    <row r="73" spans="1:12" x14ac:dyDescent="0.35">
      <c r="A73" s="56" t="s">
        <v>245</v>
      </c>
      <c r="B73" s="57" t="s">
        <v>35</v>
      </c>
      <c r="C73" s="51" t="s">
        <v>309</v>
      </c>
      <c r="D73" s="51" t="s">
        <v>29</v>
      </c>
      <c r="E73" s="51" t="s">
        <v>36</v>
      </c>
      <c r="F73" s="52">
        <v>42720</v>
      </c>
      <c r="G73" s="53">
        <v>4165.6815294030403</v>
      </c>
      <c r="H73" s="53">
        <v>2686.2696192806825</v>
      </c>
      <c r="I73" s="53">
        <v>1479.4119101223582</v>
      </c>
      <c r="J73" s="54">
        <v>254223</v>
      </c>
      <c r="K73" s="55">
        <v>97932</v>
      </c>
      <c r="L73" s="55">
        <v>156291</v>
      </c>
    </row>
    <row r="74" spans="1:12" x14ac:dyDescent="0.35">
      <c r="A74" s="56" t="s">
        <v>245</v>
      </c>
      <c r="B74" s="57" t="s">
        <v>111</v>
      </c>
      <c r="C74" s="51" t="s">
        <v>325</v>
      </c>
      <c r="D74" s="51" t="s">
        <v>112</v>
      </c>
      <c r="E74" s="51" t="s">
        <v>113</v>
      </c>
      <c r="F74" s="52">
        <v>43307</v>
      </c>
      <c r="G74" s="53">
        <v>3784.3030080830554</v>
      </c>
      <c r="H74" s="53">
        <v>1858.4717330367077</v>
      </c>
      <c r="I74" s="53">
        <v>1925.8312750463479</v>
      </c>
      <c r="J74" s="54">
        <v>167837</v>
      </c>
      <c r="K74" s="55">
        <v>92939</v>
      </c>
      <c r="L74" s="55">
        <v>74898</v>
      </c>
    </row>
    <row r="75" spans="1:12" x14ac:dyDescent="0.35">
      <c r="A75" s="56" t="s">
        <v>119</v>
      </c>
      <c r="B75" s="57" t="s">
        <v>125</v>
      </c>
      <c r="C75" s="51" t="s">
        <v>272</v>
      </c>
      <c r="D75" s="51" t="s">
        <v>275</v>
      </c>
      <c r="E75" s="51" t="s">
        <v>272</v>
      </c>
      <c r="F75" s="52">
        <v>44783</v>
      </c>
      <c r="G75" s="53">
        <v>3736.7629241379309</v>
      </c>
      <c r="H75" s="53">
        <v>2655.9810574712642</v>
      </c>
      <c r="I75" s="53">
        <v>1080.7818666666667</v>
      </c>
      <c r="J75" s="54">
        <v>60812</v>
      </c>
      <c r="K75" s="55">
        <v>19184</v>
      </c>
      <c r="L75" s="55">
        <v>41628</v>
      </c>
    </row>
    <row r="76" spans="1:12" x14ac:dyDescent="0.35">
      <c r="A76" s="56" t="s">
        <v>245</v>
      </c>
      <c r="B76" s="57" t="s">
        <v>22</v>
      </c>
      <c r="C76" s="51" t="s">
        <v>327</v>
      </c>
      <c r="D76" s="51" t="s">
        <v>7</v>
      </c>
      <c r="E76" s="51" t="s">
        <v>23</v>
      </c>
      <c r="F76" s="52">
        <v>43312</v>
      </c>
      <c r="G76" s="53">
        <v>3503.0466959139785</v>
      </c>
      <c r="H76" s="53">
        <v>1386.6163819354838</v>
      </c>
      <c r="I76" s="53">
        <v>2116.4303139784947</v>
      </c>
      <c r="J76" s="54">
        <v>173570</v>
      </c>
      <c r="K76" s="55">
        <v>58531</v>
      </c>
      <c r="L76" s="55">
        <v>115039</v>
      </c>
    </row>
    <row r="77" spans="1:12" x14ac:dyDescent="0.35">
      <c r="A77" s="56" t="s">
        <v>245</v>
      </c>
      <c r="B77" s="57" t="s">
        <v>18</v>
      </c>
      <c r="C77" s="51" t="s">
        <v>334</v>
      </c>
      <c r="D77" s="51" t="s">
        <v>7</v>
      </c>
      <c r="E77" s="51" t="s">
        <v>19</v>
      </c>
      <c r="F77" s="52">
        <v>43312</v>
      </c>
      <c r="G77" s="53">
        <v>3359.1561221505381</v>
      </c>
      <c r="H77" s="53">
        <v>1912.950544516129</v>
      </c>
      <c r="I77" s="53">
        <v>1446.2055776344087</v>
      </c>
      <c r="J77" s="54">
        <v>50842</v>
      </c>
      <c r="K77" s="55">
        <v>22396</v>
      </c>
      <c r="L77" s="55">
        <v>28446</v>
      </c>
    </row>
    <row r="78" spans="1:12" x14ac:dyDescent="0.35">
      <c r="A78" s="56" t="s">
        <v>245</v>
      </c>
      <c r="B78" s="57" t="s">
        <v>172</v>
      </c>
      <c r="C78" s="51" t="s">
        <v>316</v>
      </c>
      <c r="D78" s="51" t="s">
        <v>173</v>
      </c>
      <c r="E78" s="51" t="s">
        <v>174</v>
      </c>
      <c r="F78" s="52">
        <v>42915</v>
      </c>
      <c r="G78" s="53">
        <v>3115.3803360999405</v>
      </c>
      <c r="H78" s="53">
        <v>1745.5477460426116</v>
      </c>
      <c r="I78" s="53">
        <v>1369.8325900573286</v>
      </c>
      <c r="J78" s="54">
        <v>391373</v>
      </c>
      <c r="K78" s="55">
        <v>112482</v>
      </c>
      <c r="L78" s="55">
        <v>278891</v>
      </c>
    </row>
    <row r="79" spans="1:12" x14ac:dyDescent="0.35">
      <c r="A79" s="56" t="s">
        <v>119</v>
      </c>
      <c r="B79" s="57" t="s">
        <v>82</v>
      </c>
      <c r="C79" s="51" t="s">
        <v>263</v>
      </c>
      <c r="D79" s="51" t="s">
        <v>29</v>
      </c>
      <c r="E79" s="51" t="s">
        <v>83</v>
      </c>
      <c r="F79" s="52">
        <v>44488</v>
      </c>
      <c r="G79" s="53">
        <v>3043.2172244716357</v>
      </c>
      <c r="H79" s="53">
        <v>1437.8467601038192</v>
      </c>
      <c r="I79" s="53">
        <v>1605.3704643678161</v>
      </c>
      <c r="J79" s="54">
        <v>43159</v>
      </c>
      <c r="K79" s="55">
        <v>27686</v>
      </c>
      <c r="L79" s="55">
        <v>15473</v>
      </c>
    </row>
    <row r="80" spans="1:12" x14ac:dyDescent="0.35">
      <c r="A80" s="56" t="s">
        <v>245</v>
      </c>
      <c r="B80" s="57" t="s">
        <v>24</v>
      </c>
      <c r="C80" s="51" t="s">
        <v>331</v>
      </c>
      <c r="D80" s="51" t="s">
        <v>7</v>
      </c>
      <c r="E80" s="51" t="s">
        <v>25</v>
      </c>
      <c r="F80" s="52">
        <v>43300</v>
      </c>
      <c r="G80" s="53">
        <v>2965.5927053763444</v>
      </c>
      <c r="H80" s="53">
        <v>1610.1118417204302</v>
      </c>
      <c r="I80" s="53">
        <v>1355.4808636559139</v>
      </c>
      <c r="J80" s="54">
        <v>75839</v>
      </c>
      <c r="K80" s="55">
        <v>34406</v>
      </c>
      <c r="L80" s="55">
        <v>41433</v>
      </c>
    </row>
    <row r="81" spans="1:12" x14ac:dyDescent="0.35">
      <c r="A81" s="56" t="s">
        <v>276</v>
      </c>
      <c r="B81" s="57" t="s">
        <v>33</v>
      </c>
      <c r="C81" s="51" t="s">
        <v>286</v>
      </c>
      <c r="D81" s="51" t="s">
        <v>29</v>
      </c>
      <c r="E81" s="51" t="s">
        <v>34</v>
      </c>
      <c r="F81" s="52">
        <v>41544</v>
      </c>
      <c r="G81" s="53">
        <v>2932.2038994438262</v>
      </c>
      <c r="H81" s="53">
        <v>1111.9940734149054</v>
      </c>
      <c r="I81" s="53">
        <v>1820.209826028921</v>
      </c>
      <c r="J81" s="54">
        <v>277139</v>
      </c>
      <c r="K81" s="55">
        <v>95361</v>
      </c>
      <c r="L81" s="55">
        <v>181778</v>
      </c>
    </row>
    <row r="82" spans="1:12" x14ac:dyDescent="0.35">
      <c r="A82" s="56" t="s">
        <v>276</v>
      </c>
      <c r="B82" s="57" t="s">
        <v>40</v>
      </c>
      <c r="C82" s="51" t="s">
        <v>291</v>
      </c>
      <c r="D82" s="51" t="s">
        <v>29</v>
      </c>
      <c r="E82" s="51" t="s">
        <v>41</v>
      </c>
      <c r="F82" s="52">
        <v>41569</v>
      </c>
      <c r="G82" s="53">
        <v>2723.8999741935486</v>
      </c>
      <c r="H82" s="53">
        <v>1788.7028197849461</v>
      </c>
      <c r="I82" s="53">
        <v>935.19715440860205</v>
      </c>
      <c r="J82" s="54">
        <v>682834</v>
      </c>
      <c r="K82" s="55">
        <v>203919</v>
      </c>
      <c r="L82" s="55">
        <v>478915</v>
      </c>
    </row>
    <row r="83" spans="1:12" x14ac:dyDescent="0.35">
      <c r="A83" s="56" t="s">
        <v>119</v>
      </c>
      <c r="B83" s="57" t="s">
        <v>129</v>
      </c>
      <c r="C83" s="51" t="s">
        <v>272</v>
      </c>
      <c r="D83" s="51" t="s">
        <v>275</v>
      </c>
      <c r="E83" s="51" t="s">
        <v>272</v>
      </c>
      <c r="F83" s="52">
        <v>44764</v>
      </c>
      <c r="G83" s="53">
        <v>2627.0683770114942</v>
      </c>
      <c r="H83" s="53">
        <v>1197.5862988505746</v>
      </c>
      <c r="I83" s="53">
        <v>1429.4820781609196</v>
      </c>
      <c r="J83" s="54">
        <v>82695</v>
      </c>
      <c r="K83" s="55">
        <v>26473</v>
      </c>
      <c r="L83" s="55">
        <v>56222</v>
      </c>
    </row>
    <row r="84" spans="1:12" ht="15" thickBot="1" x14ac:dyDescent="0.4">
      <c r="A84" s="58" t="s">
        <v>276</v>
      </c>
      <c r="B84" s="59" t="s">
        <v>137</v>
      </c>
      <c r="C84" s="51" t="s">
        <v>279</v>
      </c>
      <c r="D84" s="51" t="s">
        <v>132</v>
      </c>
      <c r="E84" s="51" t="s">
        <v>138</v>
      </c>
      <c r="F84" s="52">
        <v>41522</v>
      </c>
      <c r="G84" s="53">
        <v>1612.6759432258063</v>
      </c>
      <c r="H84" s="53">
        <v>737.18572387096788</v>
      </c>
      <c r="I84" s="53">
        <v>875.4902193548387</v>
      </c>
      <c r="J84" s="54">
        <v>250275</v>
      </c>
      <c r="K84" s="55">
        <v>94560</v>
      </c>
      <c r="L84" s="55">
        <v>155715</v>
      </c>
    </row>
    <row r="85" spans="1:12" x14ac:dyDescent="0.35">
      <c r="A85" s="56" t="s">
        <v>276</v>
      </c>
      <c r="B85" s="57" t="s">
        <v>70</v>
      </c>
      <c r="C85" s="51" t="s">
        <v>285</v>
      </c>
      <c r="D85" s="51" t="s">
        <v>29</v>
      </c>
      <c r="E85" s="51" t="s">
        <v>71</v>
      </c>
      <c r="F85" s="52">
        <v>41544</v>
      </c>
      <c r="G85" s="53">
        <v>1347.3611337041157</v>
      </c>
      <c r="H85" s="53">
        <v>1119.966290841676</v>
      </c>
      <c r="I85" s="53">
        <v>227.39484286243973</v>
      </c>
      <c r="J85" s="54">
        <v>961262</v>
      </c>
      <c r="K85" s="55">
        <v>226928</v>
      </c>
      <c r="L85" s="55">
        <v>734334</v>
      </c>
    </row>
    <row r="86" spans="1:12" x14ac:dyDescent="0.35">
      <c r="A86" s="56" t="s">
        <v>276</v>
      </c>
      <c r="B86" s="57" t="s">
        <v>148</v>
      </c>
      <c r="C86" s="51" t="s">
        <v>289</v>
      </c>
      <c r="D86" s="51" t="s">
        <v>132</v>
      </c>
      <c r="E86" s="51" t="s">
        <v>149</v>
      </c>
      <c r="F86" s="52">
        <v>41556</v>
      </c>
      <c r="G86" s="53">
        <v>1227.7925333333333</v>
      </c>
      <c r="H86" s="53">
        <v>916.53546666666671</v>
      </c>
      <c r="I86" s="53">
        <v>311.25706666666662</v>
      </c>
      <c r="J86" s="54">
        <v>824650</v>
      </c>
      <c r="K86" s="55">
        <v>356988</v>
      </c>
      <c r="L86" s="55">
        <v>467662</v>
      </c>
    </row>
    <row r="87" spans="1:12" x14ac:dyDescent="0.35">
      <c r="A87" s="56" t="s">
        <v>276</v>
      </c>
      <c r="B87" s="57" t="s">
        <v>44</v>
      </c>
      <c r="C87" s="51" t="s">
        <v>303</v>
      </c>
      <c r="D87" s="51" t="s">
        <v>29</v>
      </c>
      <c r="E87" s="51" t="s">
        <v>45</v>
      </c>
      <c r="F87" s="52">
        <v>41570</v>
      </c>
      <c r="G87" s="53">
        <v>904.29801705598811</v>
      </c>
      <c r="H87" s="53">
        <v>361.15983210975156</v>
      </c>
      <c r="I87" s="53">
        <v>543.13818494623649</v>
      </c>
      <c r="J87" s="54">
        <v>312132</v>
      </c>
      <c r="K87" s="55">
        <v>98003</v>
      </c>
      <c r="L87" s="55">
        <v>214129</v>
      </c>
    </row>
    <row r="88" spans="1:12" x14ac:dyDescent="0.35">
      <c r="A88" s="56" t="s">
        <v>119</v>
      </c>
      <c r="B88" s="57" t="s">
        <v>46</v>
      </c>
      <c r="C88" s="51" t="s">
        <v>258</v>
      </c>
      <c r="D88" s="51" t="s">
        <v>29</v>
      </c>
      <c r="E88" s="51" t="s">
        <v>47</v>
      </c>
      <c r="F88" s="52">
        <v>44488</v>
      </c>
      <c r="G88" s="53">
        <v>693.09233548387101</v>
      </c>
      <c r="H88" s="53">
        <v>262.06163956989246</v>
      </c>
      <c r="I88" s="53">
        <v>431.03069591397849</v>
      </c>
      <c r="J88" s="54">
        <v>74825</v>
      </c>
      <c r="K88" s="55">
        <v>29880</v>
      </c>
      <c r="L88" s="55">
        <v>44945</v>
      </c>
    </row>
    <row r="89" spans="1:12" x14ac:dyDescent="0.35">
      <c r="A89" s="56" t="s">
        <v>276</v>
      </c>
      <c r="B89" s="57" t="s">
        <v>38</v>
      </c>
      <c r="C89" s="51" t="s">
        <v>300</v>
      </c>
      <c r="D89" s="51" t="s">
        <v>29</v>
      </c>
      <c r="E89" s="51" t="s">
        <v>39</v>
      </c>
      <c r="F89" s="52">
        <v>41569</v>
      </c>
      <c r="G89" s="53">
        <v>535.43933935483869</v>
      </c>
      <c r="H89" s="53">
        <v>229.85992602150534</v>
      </c>
      <c r="I89" s="53">
        <v>305.57941333333332</v>
      </c>
      <c r="J89" s="54">
        <v>605275</v>
      </c>
      <c r="K89" s="55">
        <v>199556</v>
      </c>
      <c r="L89" s="55">
        <v>405719</v>
      </c>
    </row>
    <row r="90" spans="1:12" x14ac:dyDescent="0.35">
      <c r="A90" s="56" t="s">
        <v>276</v>
      </c>
      <c r="B90" s="57" t="s">
        <v>131</v>
      </c>
      <c r="C90" s="51" t="s">
        <v>295</v>
      </c>
      <c r="D90" s="51" t="s">
        <v>132</v>
      </c>
      <c r="E90" s="51" t="s">
        <v>133</v>
      </c>
      <c r="F90" s="52">
        <v>41593</v>
      </c>
      <c r="G90" s="53">
        <v>253.55463285131628</v>
      </c>
      <c r="H90" s="53">
        <v>173.52344916573972</v>
      </c>
      <c r="I90" s="53">
        <v>80.031183685576565</v>
      </c>
      <c r="J90" s="54">
        <v>131435</v>
      </c>
      <c r="K90" s="55">
        <v>72480</v>
      </c>
      <c r="L90" s="55">
        <v>58955</v>
      </c>
    </row>
    <row r="91" spans="1:12" x14ac:dyDescent="0.35">
      <c r="A91" s="56" t="s">
        <v>245</v>
      </c>
      <c r="B91" s="57" t="s">
        <v>181</v>
      </c>
      <c r="C91" s="51" t="s">
        <v>313</v>
      </c>
      <c r="D91" s="51" t="s">
        <v>173</v>
      </c>
      <c r="E91" s="51" t="s">
        <v>182</v>
      </c>
      <c r="F91" s="52">
        <v>42915</v>
      </c>
      <c r="G91" s="53">
        <v>125.67490109890112</v>
      </c>
      <c r="H91" s="53">
        <v>24.399648351648352</v>
      </c>
      <c r="I91" s="53">
        <v>101.27525274725275</v>
      </c>
      <c r="J91" s="54">
        <v>585425</v>
      </c>
      <c r="K91" s="55">
        <v>227961</v>
      </c>
      <c r="L91" s="55">
        <v>357464</v>
      </c>
    </row>
    <row r="92" spans="1:12" x14ac:dyDescent="0.35">
      <c r="A92" s="56" t="s">
        <v>276</v>
      </c>
      <c r="B92" s="57" t="s">
        <v>31</v>
      </c>
      <c r="C92" s="51" t="s">
        <v>284</v>
      </c>
      <c r="D92" s="51" t="s">
        <v>29</v>
      </c>
      <c r="E92" s="51" t="s">
        <v>32</v>
      </c>
      <c r="F92" s="52">
        <v>41533</v>
      </c>
      <c r="G92" s="53">
        <v>79.654709359605917</v>
      </c>
      <c r="H92" s="53">
        <v>44.893566502463059</v>
      </c>
      <c r="I92" s="53">
        <v>34.761142857142858</v>
      </c>
      <c r="J92" s="54">
        <v>904552</v>
      </c>
      <c r="K92" s="55">
        <v>200154</v>
      </c>
      <c r="L92" s="55">
        <v>704398</v>
      </c>
    </row>
    <row r="93" spans="1:12" s="64" customFormat="1" ht="16" x14ac:dyDescent="0.4">
      <c r="A93" s="56" t="s">
        <v>119</v>
      </c>
      <c r="B93" s="57" t="s">
        <v>171</v>
      </c>
      <c r="C93" s="51" t="s">
        <v>272</v>
      </c>
      <c r="D93" s="51" t="s">
        <v>29</v>
      </c>
      <c r="E93" s="51" t="s">
        <v>195</v>
      </c>
      <c r="F93" s="52">
        <v>45406</v>
      </c>
      <c r="G93" s="53">
        <v>0</v>
      </c>
      <c r="H93" s="53">
        <v>0</v>
      </c>
      <c r="I93" s="53">
        <v>0</v>
      </c>
      <c r="J93" s="54">
        <v>20204</v>
      </c>
      <c r="K93" s="55">
        <v>10518</v>
      </c>
      <c r="L93" s="55">
        <v>9686</v>
      </c>
    </row>
    <row r="94" spans="1:12" s="69" customFormat="1" x14ac:dyDescent="0.35">
      <c r="A94" s="56" t="s">
        <v>119</v>
      </c>
      <c r="B94" s="57" t="s">
        <v>123</v>
      </c>
      <c r="C94" s="51" t="s">
        <v>272</v>
      </c>
      <c r="D94" s="51" t="s">
        <v>275</v>
      </c>
      <c r="E94" s="51" t="s">
        <v>272</v>
      </c>
      <c r="F94" s="52">
        <v>44914</v>
      </c>
      <c r="G94" s="53">
        <v>0</v>
      </c>
      <c r="H94" s="53">
        <v>0</v>
      </c>
      <c r="I94" s="53">
        <v>0</v>
      </c>
      <c r="J94" s="54">
        <v>201453</v>
      </c>
      <c r="K94" s="54">
        <v>89876</v>
      </c>
      <c r="L94" s="54">
        <v>111577</v>
      </c>
    </row>
    <row r="95" spans="1:12" x14ac:dyDescent="0.35">
      <c r="A95" s="56"/>
      <c r="B95" s="57"/>
      <c r="C95" s="51"/>
      <c r="D95" s="51"/>
      <c r="E95" s="51"/>
      <c r="F95" s="52"/>
      <c r="G95" s="53"/>
      <c r="H95" s="53"/>
      <c r="I95" s="53"/>
      <c r="J95" s="54"/>
      <c r="K95" s="55"/>
      <c r="L95" s="55"/>
    </row>
    <row r="96" spans="1:12" x14ac:dyDescent="0.35">
      <c r="A96" s="56"/>
      <c r="B96" s="57"/>
      <c r="C96" s="51"/>
      <c r="D96" s="51"/>
      <c r="E96" s="51"/>
      <c r="F96" s="52"/>
      <c r="G96" s="53"/>
      <c r="H96" s="53"/>
      <c r="I96" s="53"/>
      <c r="J96" s="54"/>
      <c r="K96" s="55"/>
      <c r="L96" s="55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7"/>
  <sheetViews>
    <sheetView workbookViewId="0">
      <selection activeCell="C18" sqref="C18"/>
    </sheetView>
  </sheetViews>
  <sheetFormatPr baseColWidth="10" defaultColWidth="27.90625" defaultRowHeight="14.5" x14ac:dyDescent="0.35"/>
  <cols>
    <col min="1" max="1" width="11.90625" style="65" bestFit="1" customWidth="1"/>
    <col min="2" max="2" width="15" style="65" bestFit="1" customWidth="1"/>
    <col min="3" max="3" width="24.36328125" style="65" bestFit="1" customWidth="1"/>
    <col min="4" max="4" width="20.453125" style="65" bestFit="1" customWidth="1"/>
    <col min="5" max="5" width="22.08984375" style="65" bestFit="1" customWidth="1"/>
    <col min="6" max="6" width="19.6328125" style="66" bestFit="1" customWidth="1"/>
    <col min="7" max="7" width="20.453125" style="67" bestFit="1" customWidth="1"/>
    <col min="8" max="8" width="22.453125" style="67" bestFit="1" customWidth="1"/>
    <col min="9" max="9" width="24.453125" style="67" bestFit="1" customWidth="1"/>
    <col min="10" max="11" width="27.90625" style="65"/>
    <col min="12" max="12" width="27.90625" style="67"/>
    <col min="13" max="16384" width="27.90625" style="49"/>
  </cols>
  <sheetData>
    <row r="1" spans="1:12" ht="31" customHeight="1" thickBot="1" x14ac:dyDescent="0.4">
      <c r="A1" s="43" t="s">
        <v>234</v>
      </c>
      <c r="B1" s="44" t="s">
        <v>235</v>
      </c>
      <c r="C1" s="44" t="s">
        <v>236</v>
      </c>
      <c r="D1" s="44" t="s">
        <v>183</v>
      </c>
      <c r="E1" s="44" t="s">
        <v>237</v>
      </c>
      <c r="F1" s="45" t="s">
        <v>238</v>
      </c>
      <c r="G1" s="46" t="s">
        <v>239</v>
      </c>
      <c r="H1" s="46" t="s">
        <v>240</v>
      </c>
      <c r="I1" s="46" t="s">
        <v>241</v>
      </c>
      <c r="J1" s="47" t="s">
        <v>242</v>
      </c>
      <c r="K1" s="48" t="s">
        <v>243</v>
      </c>
      <c r="L1" s="48" t="s">
        <v>244</v>
      </c>
    </row>
    <row r="2" spans="1:12" ht="16" x14ac:dyDescent="0.35">
      <c r="A2" s="68" t="s">
        <v>336</v>
      </c>
      <c r="B2" s="60"/>
      <c r="C2" s="60"/>
      <c r="D2" s="60"/>
      <c r="E2" s="60"/>
      <c r="F2" s="61"/>
      <c r="G2" s="62">
        <v>775514.79540597927</v>
      </c>
      <c r="H2" s="62">
        <v>399083.37071500183</v>
      </c>
      <c r="I2" s="62">
        <v>376431.42469097755</v>
      </c>
      <c r="J2" s="62">
        <v>34863334</v>
      </c>
      <c r="K2" s="63">
        <v>13184221</v>
      </c>
      <c r="L2" s="63">
        <v>21679113</v>
      </c>
    </row>
    <row r="3" spans="1:12" x14ac:dyDescent="0.35">
      <c r="A3" s="56" t="s">
        <v>119</v>
      </c>
      <c r="B3" s="57" t="s">
        <v>161</v>
      </c>
      <c r="C3" s="51" t="s">
        <v>259</v>
      </c>
      <c r="D3" s="51" t="s">
        <v>151</v>
      </c>
      <c r="E3" s="51" t="s">
        <v>260</v>
      </c>
      <c r="F3" s="52">
        <v>44488</v>
      </c>
      <c r="G3" s="53">
        <v>47428.951317972351</v>
      </c>
      <c r="H3" s="53">
        <v>23690.336463133641</v>
      </c>
      <c r="I3" s="53">
        <v>23738.61485483871</v>
      </c>
      <c r="J3" s="54">
        <v>642654</v>
      </c>
      <c r="K3" s="55">
        <v>310924</v>
      </c>
      <c r="L3" s="55">
        <v>331730</v>
      </c>
    </row>
    <row r="4" spans="1:12" x14ac:dyDescent="0.35">
      <c r="A4" s="56" t="s">
        <v>119</v>
      </c>
      <c r="B4" s="57" t="s">
        <v>74</v>
      </c>
      <c r="C4" s="51" t="s">
        <v>268</v>
      </c>
      <c r="D4" s="51" t="s">
        <v>29</v>
      </c>
      <c r="E4" s="51" t="s">
        <v>75</v>
      </c>
      <c r="F4" s="52">
        <v>44488</v>
      </c>
      <c r="G4" s="53">
        <v>45270.611108294936</v>
      </c>
      <c r="H4" s="53">
        <v>11460.493873271891</v>
      </c>
      <c r="I4" s="53">
        <v>33810.117235023041</v>
      </c>
      <c r="J4" s="54">
        <v>611745</v>
      </c>
      <c r="K4" s="55">
        <v>439033</v>
      </c>
      <c r="L4" s="55">
        <v>172712</v>
      </c>
    </row>
    <row r="5" spans="1:12" x14ac:dyDescent="0.35">
      <c r="A5" s="56" t="s">
        <v>119</v>
      </c>
      <c r="B5" s="57" t="s">
        <v>167</v>
      </c>
      <c r="C5" s="51" t="s">
        <v>272</v>
      </c>
      <c r="D5" s="51" t="s">
        <v>151</v>
      </c>
      <c r="E5" s="51" t="s">
        <v>272</v>
      </c>
      <c r="F5" s="52">
        <v>44862</v>
      </c>
      <c r="G5" s="53">
        <v>30366.863092165899</v>
      </c>
      <c r="H5" s="53">
        <v>11605.513016129033</v>
      </c>
      <c r="I5" s="53">
        <v>18761.350076036866</v>
      </c>
      <c r="J5" s="54">
        <v>280912</v>
      </c>
      <c r="K5" s="55">
        <v>173445</v>
      </c>
      <c r="L5" s="55">
        <v>107467</v>
      </c>
    </row>
    <row r="6" spans="1:12" x14ac:dyDescent="0.35">
      <c r="A6" s="56" t="s">
        <v>245</v>
      </c>
      <c r="B6" s="57" t="s">
        <v>78</v>
      </c>
      <c r="C6" s="51" t="s">
        <v>254</v>
      </c>
      <c r="D6" s="51" t="s">
        <v>29</v>
      </c>
      <c r="E6" s="51" t="s">
        <v>79</v>
      </c>
      <c r="F6" s="52">
        <v>43756</v>
      </c>
      <c r="G6" s="53">
        <v>24688.961548387095</v>
      </c>
      <c r="H6" s="53">
        <v>13025.941092165898</v>
      </c>
      <c r="I6" s="53">
        <v>11663.020456221198</v>
      </c>
      <c r="J6" s="54">
        <v>502667</v>
      </c>
      <c r="K6" s="55">
        <v>181005</v>
      </c>
      <c r="L6" s="55">
        <v>321662</v>
      </c>
    </row>
    <row r="7" spans="1:12" x14ac:dyDescent="0.35">
      <c r="A7" s="56" t="s">
        <v>245</v>
      </c>
      <c r="B7" s="57" t="s">
        <v>90</v>
      </c>
      <c r="C7" s="51" t="s">
        <v>256</v>
      </c>
      <c r="D7" s="51" t="s">
        <v>29</v>
      </c>
      <c r="E7" s="51" t="s">
        <v>91</v>
      </c>
      <c r="F7" s="52">
        <v>43759</v>
      </c>
      <c r="G7" s="53">
        <v>24455.778055299539</v>
      </c>
      <c r="H7" s="53">
        <v>15798.65033640553</v>
      </c>
      <c r="I7" s="53">
        <v>8657.1277188940094</v>
      </c>
      <c r="J7" s="54">
        <v>462915</v>
      </c>
      <c r="K7" s="55">
        <v>143533</v>
      </c>
      <c r="L7" s="55">
        <v>319382</v>
      </c>
    </row>
    <row r="8" spans="1:12" x14ac:dyDescent="0.35">
      <c r="A8" s="56" t="s">
        <v>119</v>
      </c>
      <c r="B8" s="57" t="s">
        <v>101</v>
      </c>
      <c r="C8" s="51" t="s">
        <v>272</v>
      </c>
      <c r="D8" s="51" t="s">
        <v>29</v>
      </c>
      <c r="E8" s="51" t="s">
        <v>190</v>
      </c>
      <c r="F8" s="52">
        <v>45274</v>
      </c>
      <c r="G8" s="53">
        <v>22227.714071428571</v>
      </c>
      <c r="H8" s="53">
        <v>12041.612928571427</v>
      </c>
      <c r="I8" s="53">
        <v>10186.101142857144</v>
      </c>
      <c r="J8" s="54">
        <v>143812</v>
      </c>
      <c r="K8" s="55">
        <v>63842</v>
      </c>
      <c r="L8" s="55">
        <v>79970</v>
      </c>
    </row>
    <row r="9" spans="1:12" x14ac:dyDescent="0.35">
      <c r="A9" s="56" t="s">
        <v>119</v>
      </c>
      <c r="B9" s="57" t="s">
        <v>143</v>
      </c>
      <c r="C9" s="51" t="s">
        <v>261</v>
      </c>
      <c r="D9" s="51" t="s">
        <v>132</v>
      </c>
      <c r="E9" s="51" t="s">
        <v>144</v>
      </c>
      <c r="F9" s="52">
        <v>44488</v>
      </c>
      <c r="G9" s="53">
        <v>21969.992785714287</v>
      </c>
      <c r="H9" s="53">
        <v>13846.639585714285</v>
      </c>
      <c r="I9" s="53">
        <v>8123.3531999999996</v>
      </c>
      <c r="J9" s="54">
        <v>328669</v>
      </c>
      <c r="K9" s="55">
        <v>117024</v>
      </c>
      <c r="L9" s="55">
        <v>211645</v>
      </c>
    </row>
    <row r="10" spans="1:12" x14ac:dyDescent="0.35">
      <c r="A10" s="56" t="s">
        <v>119</v>
      </c>
      <c r="B10" s="57" t="s">
        <v>60</v>
      </c>
      <c r="C10" s="51" t="s">
        <v>267</v>
      </c>
      <c r="D10" s="51" t="s">
        <v>29</v>
      </c>
      <c r="E10" s="51" t="s">
        <v>61</v>
      </c>
      <c r="F10" s="52">
        <v>44488</v>
      </c>
      <c r="G10" s="53">
        <v>21323.747488320354</v>
      </c>
      <c r="H10" s="53">
        <v>13076.748511679645</v>
      </c>
      <c r="I10" s="53">
        <v>8246.9989766407125</v>
      </c>
      <c r="J10" s="54">
        <v>294196</v>
      </c>
      <c r="K10" s="55">
        <v>110038</v>
      </c>
      <c r="L10" s="55">
        <v>184158</v>
      </c>
    </row>
    <row r="11" spans="1:12" x14ac:dyDescent="0.35">
      <c r="A11" s="56" t="s">
        <v>276</v>
      </c>
      <c r="B11" s="57" t="s">
        <v>159</v>
      </c>
      <c r="C11" s="51" t="s">
        <v>293</v>
      </c>
      <c r="D11" s="51" t="s">
        <v>151</v>
      </c>
      <c r="E11" s="51" t="s">
        <v>294</v>
      </c>
      <c r="F11" s="52">
        <v>41593</v>
      </c>
      <c r="G11" s="53">
        <v>20406.766320276496</v>
      </c>
      <c r="H11" s="53">
        <v>8072.7279055299541</v>
      </c>
      <c r="I11" s="53">
        <v>12334.038414746543</v>
      </c>
      <c r="J11" s="54">
        <v>1048841</v>
      </c>
      <c r="K11" s="55">
        <v>283934</v>
      </c>
      <c r="L11" s="55">
        <v>764907</v>
      </c>
    </row>
    <row r="12" spans="1:12" x14ac:dyDescent="0.35">
      <c r="A12" s="56" t="s">
        <v>119</v>
      </c>
      <c r="B12" s="57" t="s">
        <v>160</v>
      </c>
      <c r="C12" s="51" t="s">
        <v>265</v>
      </c>
      <c r="D12" s="51" t="s">
        <v>151</v>
      </c>
      <c r="E12" s="51" t="s">
        <v>266</v>
      </c>
      <c r="F12" s="52">
        <v>44488</v>
      </c>
      <c r="G12" s="53">
        <v>19895.156410138246</v>
      </c>
      <c r="H12" s="53">
        <v>9200.7085944700466</v>
      </c>
      <c r="I12" s="53">
        <v>10694.447815668202</v>
      </c>
      <c r="J12" s="54">
        <v>280211</v>
      </c>
      <c r="K12" s="55">
        <v>146835</v>
      </c>
      <c r="L12" s="55">
        <v>133376</v>
      </c>
    </row>
    <row r="13" spans="1:12" x14ac:dyDescent="0.35">
      <c r="A13" s="56" t="s">
        <v>119</v>
      </c>
      <c r="B13" s="57" t="s">
        <v>105</v>
      </c>
      <c r="C13" s="51" t="s">
        <v>272</v>
      </c>
      <c r="D13" s="51" t="s">
        <v>29</v>
      </c>
      <c r="E13" s="51" t="s">
        <v>85</v>
      </c>
      <c r="F13" s="52">
        <v>45274</v>
      </c>
      <c r="G13" s="53">
        <v>17014.737557142857</v>
      </c>
      <c r="H13" s="53">
        <v>7310.1597142857145</v>
      </c>
      <c r="I13" s="53">
        <v>9704.577842857143</v>
      </c>
      <c r="J13" s="54">
        <v>134758</v>
      </c>
      <c r="K13" s="55">
        <v>73927</v>
      </c>
      <c r="L13" s="55">
        <v>60831</v>
      </c>
    </row>
    <row r="14" spans="1:12" x14ac:dyDescent="0.35">
      <c r="A14" s="56" t="s">
        <v>245</v>
      </c>
      <c r="B14" s="57" t="s">
        <v>96</v>
      </c>
      <c r="C14" s="51" t="s">
        <v>255</v>
      </c>
      <c r="D14" s="51" t="s">
        <v>29</v>
      </c>
      <c r="E14" s="51" t="s">
        <v>97</v>
      </c>
      <c r="F14" s="52">
        <v>43733</v>
      </c>
      <c r="G14" s="53">
        <v>17007.278979262672</v>
      </c>
      <c r="H14" s="53">
        <v>10030.35930875576</v>
      </c>
      <c r="I14" s="53">
        <v>6976.9196705069126</v>
      </c>
      <c r="J14" s="54">
        <v>524813</v>
      </c>
      <c r="K14" s="55">
        <v>182311</v>
      </c>
      <c r="L14" s="55">
        <v>342502</v>
      </c>
    </row>
    <row r="15" spans="1:12" x14ac:dyDescent="0.35">
      <c r="A15" s="56" t="s">
        <v>245</v>
      </c>
      <c r="B15" s="57" t="s">
        <v>177</v>
      </c>
      <c r="C15" s="51" t="s">
        <v>318</v>
      </c>
      <c r="D15" s="51" t="s">
        <v>173</v>
      </c>
      <c r="E15" s="51" t="s">
        <v>178</v>
      </c>
      <c r="F15" s="52">
        <v>42915</v>
      </c>
      <c r="G15" s="53">
        <v>16954.65544470046</v>
      </c>
      <c r="H15" s="53">
        <v>9297.66835483871</v>
      </c>
      <c r="I15" s="53">
        <v>7656.9870898617501</v>
      </c>
      <c r="J15" s="54">
        <v>662489</v>
      </c>
      <c r="K15" s="55">
        <v>316744</v>
      </c>
      <c r="L15" s="55">
        <v>345745</v>
      </c>
    </row>
    <row r="16" spans="1:12" x14ac:dyDescent="0.35">
      <c r="A16" s="56" t="s">
        <v>119</v>
      </c>
      <c r="B16" s="57" t="s">
        <v>104</v>
      </c>
      <c r="C16" s="51" t="s">
        <v>272</v>
      </c>
      <c r="D16" s="51" t="s">
        <v>29</v>
      </c>
      <c r="E16" s="51" t="s">
        <v>193</v>
      </c>
      <c r="F16" s="52">
        <v>45274</v>
      </c>
      <c r="G16" s="53">
        <v>16165.778114285715</v>
      </c>
      <c r="H16" s="53">
        <v>10295.924628571429</v>
      </c>
      <c r="I16" s="53">
        <v>5869.8534857142859</v>
      </c>
      <c r="J16" s="54">
        <v>104258</v>
      </c>
      <c r="K16" s="55">
        <v>35273</v>
      </c>
      <c r="L16" s="55">
        <v>68985</v>
      </c>
    </row>
    <row r="17" spans="1:12" x14ac:dyDescent="0.35">
      <c r="A17" s="56" t="s">
        <v>245</v>
      </c>
      <c r="B17" s="57" t="s">
        <v>14</v>
      </c>
      <c r="C17" s="51" t="s">
        <v>329</v>
      </c>
      <c r="D17" s="51" t="s">
        <v>7</v>
      </c>
      <c r="E17" s="51" t="s">
        <v>15</v>
      </c>
      <c r="F17" s="52">
        <v>43312</v>
      </c>
      <c r="G17" s="53">
        <v>15572.476014285716</v>
      </c>
      <c r="H17" s="53">
        <v>9263.7359428571435</v>
      </c>
      <c r="I17" s="53">
        <v>6308.7400714285714</v>
      </c>
      <c r="J17" s="54">
        <v>640529</v>
      </c>
      <c r="K17" s="55">
        <v>214923</v>
      </c>
      <c r="L17" s="55">
        <v>425606</v>
      </c>
    </row>
    <row r="18" spans="1:12" x14ac:dyDescent="0.35">
      <c r="A18" s="56" t="s">
        <v>119</v>
      </c>
      <c r="B18" s="57" t="s">
        <v>103</v>
      </c>
      <c r="C18" s="51" t="s">
        <v>272</v>
      </c>
      <c r="D18" s="51" t="s">
        <v>29</v>
      </c>
      <c r="E18" s="51" t="s">
        <v>192</v>
      </c>
      <c r="F18" s="52">
        <v>45274</v>
      </c>
      <c r="G18" s="53">
        <v>15270.923100000002</v>
      </c>
      <c r="H18" s="53">
        <v>8923.6470428571447</v>
      </c>
      <c r="I18" s="53">
        <v>6347.2760571428571</v>
      </c>
      <c r="J18" s="54">
        <v>113156</v>
      </c>
      <c r="K18" s="55">
        <v>48279</v>
      </c>
      <c r="L18" s="55">
        <v>64877</v>
      </c>
    </row>
    <row r="19" spans="1:12" x14ac:dyDescent="0.35">
      <c r="A19" s="56" t="s">
        <v>119</v>
      </c>
      <c r="B19" s="57" t="s">
        <v>102</v>
      </c>
      <c r="C19" s="51" t="s">
        <v>272</v>
      </c>
      <c r="D19" s="51" t="s">
        <v>29</v>
      </c>
      <c r="E19" s="51" t="s">
        <v>191</v>
      </c>
      <c r="F19" s="52">
        <v>45274</v>
      </c>
      <c r="G19" s="53">
        <v>15051.710642857144</v>
      </c>
      <c r="H19" s="53">
        <v>7351.1941571428579</v>
      </c>
      <c r="I19" s="53">
        <v>7700.5164857142863</v>
      </c>
      <c r="J19" s="54">
        <v>102164</v>
      </c>
      <c r="K19" s="55">
        <v>51764</v>
      </c>
      <c r="L19" s="55">
        <v>50400</v>
      </c>
    </row>
    <row r="20" spans="1:12" x14ac:dyDescent="0.35">
      <c r="A20" s="56" t="s">
        <v>245</v>
      </c>
      <c r="B20" s="57" t="s">
        <v>175</v>
      </c>
      <c r="C20" s="51" t="s">
        <v>312</v>
      </c>
      <c r="D20" s="51" t="s">
        <v>173</v>
      </c>
      <c r="E20" s="51" t="s">
        <v>176</v>
      </c>
      <c r="F20" s="52">
        <v>42906</v>
      </c>
      <c r="G20" s="53">
        <v>14964.617685714285</v>
      </c>
      <c r="H20" s="53">
        <v>7150.9373857142855</v>
      </c>
      <c r="I20" s="53">
        <v>7813.6803</v>
      </c>
      <c r="J20" s="54">
        <v>654616</v>
      </c>
      <c r="K20" s="55">
        <v>385886</v>
      </c>
      <c r="L20" s="55">
        <v>268730</v>
      </c>
    </row>
    <row r="21" spans="1:12" x14ac:dyDescent="0.35">
      <c r="A21" s="56" t="s">
        <v>119</v>
      </c>
      <c r="B21" s="57" t="s">
        <v>66</v>
      </c>
      <c r="C21" s="51" t="s">
        <v>262</v>
      </c>
      <c r="D21" s="51" t="s">
        <v>29</v>
      </c>
      <c r="E21" s="51" t="s">
        <v>67</v>
      </c>
      <c r="F21" s="52">
        <v>44488</v>
      </c>
      <c r="G21" s="53">
        <v>14558.07525714286</v>
      </c>
      <c r="H21" s="53">
        <v>9869.122971428571</v>
      </c>
      <c r="I21" s="53">
        <v>4688.9522857142856</v>
      </c>
      <c r="J21" s="54">
        <v>224842</v>
      </c>
      <c r="K21" s="55">
        <v>92357</v>
      </c>
      <c r="L21" s="55">
        <v>132485</v>
      </c>
    </row>
    <row r="22" spans="1:12" x14ac:dyDescent="0.35">
      <c r="A22" s="56" t="s">
        <v>119</v>
      </c>
      <c r="B22" s="57" t="s">
        <v>100</v>
      </c>
      <c r="C22" s="51" t="s">
        <v>272</v>
      </c>
      <c r="D22" s="51" t="s">
        <v>29</v>
      </c>
      <c r="E22" s="51" t="s">
        <v>274</v>
      </c>
      <c r="F22" s="52">
        <v>45274</v>
      </c>
      <c r="G22" s="53">
        <v>13743.116557142857</v>
      </c>
      <c r="H22" s="53">
        <v>7549.3598285714288</v>
      </c>
      <c r="I22" s="53">
        <v>6193.7567285714285</v>
      </c>
      <c r="J22" s="54">
        <v>95268</v>
      </c>
      <c r="K22" s="55">
        <v>39180</v>
      </c>
      <c r="L22" s="55">
        <v>56088</v>
      </c>
    </row>
    <row r="23" spans="1:12" x14ac:dyDescent="0.35">
      <c r="A23" s="56" t="s">
        <v>119</v>
      </c>
      <c r="B23" s="57" t="s">
        <v>98</v>
      </c>
      <c r="C23" s="51" t="s">
        <v>272</v>
      </c>
      <c r="D23" s="51" t="s">
        <v>29</v>
      </c>
      <c r="E23" s="51" t="s">
        <v>188</v>
      </c>
      <c r="F23" s="52">
        <v>45274</v>
      </c>
      <c r="G23" s="53">
        <v>12222.370871428571</v>
      </c>
      <c r="H23" s="53">
        <v>5966.0440857142858</v>
      </c>
      <c r="I23" s="53">
        <v>6256.3267857142855</v>
      </c>
      <c r="J23" s="54">
        <v>76225</v>
      </c>
      <c r="K23" s="55">
        <v>37645</v>
      </c>
      <c r="L23" s="55">
        <v>38580</v>
      </c>
    </row>
    <row r="24" spans="1:12" x14ac:dyDescent="0.35">
      <c r="A24" s="56" t="s">
        <v>276</v>
      </c>
      <c r="B24" s="57" t="s">
        <v>163</v>
      </c>
      <c r="C24" s="51" t="s">
        <v>307</v>
      </c>
      <c r="D24" s="51" t="s">
        <v>29</v>
      </c>
      <c r="E24" s="51" t="s">
        <v>77</v>
      </c>
      <c r="F24" s="52">
        <v>42541</v>
      </c>
      <c r="G24" s="53">
        <v>11265.869142857144</v>
      </c>
      <c r="H24" s="53">
        <v>6304.6121857142853</v>
      </c>
      <c r="I24" s="53">
        <v>4961.2569571428576</v>
      </c>
      <c r="J24" s="54">
        <v>314103</v>
      </c>
      <c r="K24" s="55">
        <v>145097</v>
      </c>
      <c r="L24" s="55">
        <v>169006</v>
      </c>
    </row>
    <row r="25" spans="1:12" ht="29" x14ac:dyDescent="0.35">
      <c r="A25" s="56" t="s">
        <v>245</v>
      </c>
      <c r="B25" s="57" t="s">
        <v>168</v>
      </c>
      <c r="C25" s="51" t="s">
        <v>321</v>
      </c>
      <c r="D25" s="51" t="s">
        <v>29</v>
      </c>
      <c r="E25" s="51" t="s">
        <v>322</v>
      </c>
      <c r="F25" s="52">
        <v>43306</v>
      </c>
      <c r="G25" s="53">
        <v>10905.113657142858</v>
      </c>
      <c r="H25" s="53">
        <v>7347.826671428571</v>
      </c>
      <c r="I25" s="53">
        <v>3557.2869857142859</v>
      </c>
      <c r="J25" s="54">
        <v>221902</v>
      </c>
      <c r="K25" s="55">
        <v>73266</v>
      </c>
      <c r="L25" s="55">
        <v>148636</v>
      </c>
    </row>
    <row r="26" spans="1:12" x14ac:dyDescent="0.35">
      <c r="A26" s="56" t="s">
        <v>245</v>
      </c>
      <c r="B26" s="57" t="s">
        <v>158</v>
      </c>
      <c r="C26" s="51" t="s">
        <v>314</v>
      </c>
      <c r="D26" s="51" t="s">
        <v>151</v>
      </c>
      <c r="E26" s="51" t="s">
        <v>315</v>
      </c>
      <c r="F26" s="52">
        <v>42915</v>
      </c>
      <c r="G26" s="53">
        <v>10887.456258064516</v>
      </c>
      <c r="H26" s="53">
        <v>6613.0752788018435</v>
      </c>
      <c r="I26" s="53">
        <v>4274.3809792626726</v>
      </c>
      <c r="J26" s="54">
        <v>461531</v>
      </c>
      <c r="K26" s="55">
        <v>146515</v>
      </c>
      <c r="L26" s="55">
        <v>315016</v>
      </c>
    </row>
    <row r="27" spans="1:12" x14ac:dyDescent="0.35">
      <c r="A27" s="56" t="s">
        <v>276</v>
      </c>
      <c r="B27" s="57" t="s">
        <v>145</v>
      </c>
      <c r="C27" s="51" t="s">
        <v>277</v>
      </c>
      <c r="D27" s="51" t="s">
        <v>132</v>
      </c>
      <c r="E27" s="51" t="s">
        <v>146</v>
      </c>
      <c r="F27" s="52">
        <v>41522</v>
      </c>
      <c r="G27" s="53">
        <v>10306.352971428572</v>
      </c>
      <c r="H27" s="53">
        <v>6633.4308714285708</v>
      </c>
      <c r="I27" s="53">
        <v>3672.9220999999998</v>
      </c>
      <c r="J27" s="54">
        <v>803065</v>
      </c>
      <c r="K27" s="55">
        <v>238145</v>
      </c>
      <c r="L27" s="55">
        <v>564920</v>
      </c>
    </row>
    <row r="28" spans="1:12" x14ac:dyDescent="0.35">
      <c r="A28" s="56" t="s">
        <v>119</v>
      </c>
      <c r="B28" s="57" t="s">
        <v>48</v>
      </c>
      <c r="C28" s="51" t="s">
        <v>257</v>
      </c>
      <c r="D28" s="51" t="s">
        <v>29</v>
      </c>
      <c r="E28" s="51" t="s">
        <v>49</v>
      </c>
      <c r="F28" s="52">
        <v>44439</v>
      </c>
      <c r="G28" s="53">
        <v>10159.351357142856</v>
      </c>
      <c r="H28" s="53">
        <v>5755.3318142857142</v>
      </c>
      <c r="I28" s="53">
        <v>4404.0195428571433</v>
      </c>
      <c r="J28" s="54">
        <v>148017</v>
      </c>
      <c r="K28" s="55">
        <v>50020</v>
      </c>
      <c r="L28" s="55">
        <v>97997</v>
      </c>
    </row>
    <row r="29" spans="1:12" x14ac:dyDescent="0.35">
      <c r="A29" s="56" t="s">
        <v>119</v>
      </c>
      <c r="B29" s="57" t="s">
        <v>99</v>
      </c>
      <c r="C29" s="51" t="s">
        <v>272</v>
      </c>
      <c r="D29" s="51" t="s">
        <v>29</v>
      </c>
      <c r="E29" s="51" t="s">
        <v>273</v>
      </c>
      <c r="F29" s="52">
        <v>45274</v>
      </c>
      <c r="G29" s="53">
        <v>9872.0830999999998</v>
      </c>
      <c r="H29" s="53">
        <v>5123.6295142857143</v>
      </c>
      <c r="I29" s="53">
        <v>4748.4535857142855</v>
      </c>
      <c r="J29" s="54">
        <v>80850</v>
      </c>
      <c r="K29" s="55">
        <v>39412</v>
      </c>
      <c r="L29" s="55">
        <v>41438</v>
      </c>
    </row>
    <row r="30" spans="1:12" x14ac:dyDescent="0.35">
      <c r="A30" s="56" t="s">
        <v>119</v>
      </c>
      <c r="B30" s="57" t="s">
        <v>141</v>
      </c>
      <c r="C30" s="51" t="s">
        <v>271</v>
      </c>
      <c r="D30" s="51" t="s">
        <v>132</v>
      </c>
      <c r="E30" s="51" t="s">
        <v>142</v>
      </c>
      <c r="F30" s="52">
        <v>44488</v>
      </c>
      <c r="G30" s="53">
        <v>9721.7411571428565</v>
      </c>
      <c r="H30" s="53">
        <v>4433.2677857142862</v>
      </c>
      <c r="I30" s="53">
        <v>5288.4733714285712</v>
      </c>
      <c r="J30" s="54">
        <v>182406</v>
      </c>
      <c r="K30" s="55">
        <v>111855</v>
      </c>
      <c r="L30" s="55">
        <v>70551</v>
      </c>
    </row>
    <row r="31" spans="1:12" x14ac:dyDescent="0.35">
      <c r="A31" s="56" t="s">
        <v>245</v>
      </c>
      <c r="B31" s="57" t="s">
        <v>92</v>
      </c>
      <c r="C31" s="51" t="s">
        <v>253</v>
      </c>
      <c r="D31" s="51" t="s">
        <v>29</v>
      </c>
      <c r="E31" s="51" t="s">
        <v>93</v>
      </c>
      <c r="F31" s="52">
        <v>43733</v>
      </c>
      <c r="G31" s="53">
        <v>9058.2168179723503</v>
      </c>
      <c r="H31" s="53">
        <v>4205.1434055299542</v>
      </c>
      <c r="I31" s="53">
        <v>4853.0734124423961</v>
      </c>
      <c r="J31" s="54">
        <v>215864</v>
      </c>
      <c r="K31" s="55">
        <v>111635</v>
      </c>
      <c r="L31" s="55">
        <v>104229</v>
      </c>
    </row>
    <row r="32" spans="1:12" x14ac:dyDescent="0.35">
      <c r="A32" s="56" t="s">
        <v>245</v>
      </c>
      <c r="B32" s="57" t="s">
        <v>166</v>
      </c>
      <c r="C32" s="51" t="s">
        <v>250</v>
      </c>
      <c r="D32" s="51" t="s">
        <v>151</v>
      </c>
      <c r="E32" s="51" t="s">
        <v>251</v>
      </c>
      <c r="F32" s="52">
        <v>43640</v>
      </c>
      <c r="G32" s="53">
        <v>8756.8207142857136</v>
      </c>
      <c r="H32" s="53">
        <v>3988.5695714285712</v>
      </c>
      <c r="I32" s="53">
        <v>4768.2511428571433</v>
      </c>
      <c r="J32" s="54">
        <v>171689</v>
      </c>
      <c r="K32" s="55">
        <v>62889</v>
      </c>
      <c r="L32" s="55">
        <v>108800</v>
      </c>
    </row>
    <row r="33" spans="1:12" x14ac:dyDescent="0.35">
      <c r="A33" s="56" t="s">
        <v>245</v>
      </c>
      <c r="B33" s="57" t="s">
        <v>181</v>
      </c>
      <c r="C33" s="51" t="s">
        <v>313</v>
      </c>
      <c r="D33" s="51" t="s">
        <v>173</v>
      </c>
      <c r="E33" s="51" t="s">
        <v>182</v>
      </c>
      <c r="F33" s="52">
        <v>42915</v>
      </c>
      <c r="G33" s="53">
        <v>8746.4195285714286</v>
      </c>
      <c r="H33" s="53">
        <v>4553.2480428571434</v>
      </c>
      <c r="I33" s="53">
        <v>4193.1714857142861</v>
      </c>
      <c r="J33" s="54">
        <v>585425</v>
      </c>
      <c r="K33" s="55">
        <v>227961</v>
      </c>
      <c r="L33" s="55">
        <v>357464</v>
      </c>
    </row>
    <row r="34" spans="1:12" x14ac:dyDescent="0.35">
      <c r="A34" s="56" t="s">
        <v>119</v>
      </c>
      <c r="B34" s="57" t="s">
        <v>147</v>
      </c>
      <c r="C34" s="51" t="s">
        <v>272</v>
      </c>
      <c r="D34" s="51" t="s">
        <v>132</v>
      </c>
      <c r="E34" s="51" t="s">
        <v>185</v>
      </c>
      <c r="F34" s="52">
        <v>45274</v>
      </c>
      <c r="G34" s="53">
        <v>8643.1982460317449</v>
      </c>
      <c r="H34" s="53">
        <v>4485.4094999999998</v>
      </c>
      <c r="I34" s="53">
        <v>4157.7887460317461</v>
      </c>
      <c r="J34" s="54">
        <v>41061</v>
      </c>
      <c r="K34" s="55">
        <v>19926</v>
      </c>
      <c r="L34" s="55">
        <v>21135</v>
      </c>
    </row>
    <row r="35" spans="1:12" x14ac:dyDescent="0.35">
      <c r="A35" s="56" t="s">
        <v>276</v>
      </c>
      <c r="B35" s="57" t="s">
        <v>50</v>
      </c>
      <c r="C35" s="51" t="s">
        <v>278</v>
      </c>
      <c r="D35" s="51" t="s">
        <v>29</v>
      </c>
      <c r="E35" s="51" t="s">
        <v>51</v>
      </c>
      <c r="F35" s="52">
        <v>41522</v>
      </c>
      <c r="G35" s="53">
        <v>8413.7445285714275</v>
      </c>
      <c r="H35" s="53">
        <v>5782.3531714285709</v>
      </c>
      <c r="I35" s="53">
        <v>2631.391357142857</v>
      </c>
      <c r="J35" s="54">
        <v>458491</v>
      </c>
      <c r="K35" s="55">
        <v>128776</v>
      </c>
      <c r="L35" s="55">
        <v>329715</v>
      </c>
    </row>
    <row r="36" spans="1:12" x14ac:dyDescent="0.35">
      <c r="A36" s="56" t="s">
        <v>276</v>
      </c>
      <c r="B36" s="57" t="s">
        <v>76</v>
      </c>
      <c r="C36" s="51" t="s">
        <v>296</v>
      </c>
      <c r="D36" s="51" t="s">
        <v>29</v>
      </c>
      <c r="E36" s="51" t="s">
        <v>77</v>
      </c>
      <c r="F36" s="52">
        <v>41570</v>
      </c>
      <c r="G36" s="53">
        <v>8287.8781797235024</v>
      </c>
      <c r="H36" s="53">
        <v>4694.558921658986</v>
      </c>
      <c r="I36" s="53">
        <v>3593.3192580645164</v>
      </c>
      <c r="J36" s="54">
        <v>1007564</v>
      </c>
      <c r="K36" s="55">
        <v>339149</v>
      </c>
      <c r="L36" s="55">
        <v>668415</v>
      </c>
    </row>
    <row r="37" spans="1:12" x14ac:dyDescent="0.35">
      <c r="A37" s="56" t="s">
        <v>276</v>
      </c>
      <c r="B37" s="57" t="s">
        <v>62</v>
      </c>
      <c r="C37" s="51" t="s">
        <v>287</v>
      </c>
      <c r="D37" s="51" t="s">
        <v>29</v>
      </c>
      <c r="E37" s="51" t="s">
        <v>63</v>
      </c>
      <c r="F37" s="52">
        <v>41544</v>
      </c>
      <c r="G37" s="53">
        <v>8183.0340875576039</v>
      </c>
      <c r="H37" s="53">
        <v>4112.4937465437788</v>
      </c>
      <c r="I37" s="53">
        <v>4070.5403410138251</v>
      </c>
      <c r="J37" s="54">
        <v>864880</v>
      </c>
      <c r="K37" s="55">
        <v>290575</v>
      </c>
      <c r="L37" s="55">
        <v>574305</v>
      </c>
    </row>
    <row r="38" spans="1:12" x14ac:dyDescent="0.35">
      <c r="A38" s="56" t="s">
        <v>245</v>
      </c>
      <c r="B38" s="57" t="s">
        <v>154</v>
      </c>
      <c r="C38" s="51" t="s">
        <v>310</v>
      </c>
      <c r="D38" s="51" t="s">
        <v>151</v>
      </c>
      <c r="E38" s="51" t="s">
        <v>311</v>
      </c>
      <c r="F38" s="52">
        <v>42915</v>
      </c>
      <c r="G38" s="53">
        <v>7972.1194516129035</v>
      </c>
      <c r="H38" s="53">
        <v>5545.0505529953916</v>
      </c>
      <c r="I38" s="53">
        <v>2427.0688986175119</v>
      </c>
      <c r="J38" s="54">
        <v>258457</v>
      </c>
      <c r="K38" s="55">
        <v>105332</v>
      </c>
      <c r="L38" s="55">
        <v>153125</v>
      </c>
    </row>
    <row r="39" spans="1:12" x14ac:dyDescent="0.35">
      <c r="A39" s="56" t="s">
        <v>245</v>
      </c>
      <c r="B39" s="57" t="s">
        <v>165</v>
      </c>
      <c r="C39" s="51" t="s">
        <v>246</v>
      </c>
      <c r="D39" s="51" t="s">
        <v>151</v>
      </c>
      <c r="E39" s="51" t="s">
        <v>247</v>
      </c>
      <c r="F39" s="52">
        <v>43640</v>
      </c>
      <c r="G39" s="53">
        <v>7869.5408969696964</v>
      </c>
      <c r="H39" s="53">
        <v>1897.9481589225588</v>
      </c>
      <c r="I39" s="53">
        <v>5971.5927380471385</v>
      </c>
      <c r="J39" s="54">
        <v>118845</v>
      </c>
      <c r="K39" s="55">
        <v>62100</v>
      </c>
      <c r="L39" s="55">
        <v>56745</v>
      </c>
    </row>
    <row r="40" spans="1:12" x14ac:dyDescent="0.35">
      <c r="A40" s="56" t="s">
        <v>276</v>
      </c>
      <c r="B40" s="57" t="s">
        <v>68</v>
      </c>
      <c r="C40" s="51" t="s">
        <v>282</v>
      </c>
      <c r="D40" s="51" t="s">
        <v>29</v>
      </c>
      <c r="E40" s="51" t="s">
        <v>69</v>
      </c>
      <c r="F40" s="52">
        <v>41544</v>
      </c>
      <c r="G40" s="53">
        <v>7804.5335990783406</v>
      </c>
      <c r="H40" s="53">
        <v>3945.2802096774194</v>
      </c>
      <c r="I40" s="53">
        <v>3859.2533894009216</v>
      </c>
      <c r="J40" s="54">
        <v>633707</v>
      </c>
      <c r="K40" s="55">
        <v>195837</v>
      </c>
      <c r="L40" s="55">
        <v>437870</v>
      </c>
    </row>
    <row r="41" spans="1:12" x14ac:dyDescent="0.35">
      <c r="A41" s="56" t="s">
        <v>119</v>
      </c>
      <c r="B41" s="57" t="s">
        <v>56</v>
      </c>
      <c r="C41" s="51" t="s">
        <v>264</v>
      </c>
      <c r="D41" s="51" t="s">
        <v>29</v>
      </c>
      <c r="E41" s="51" t="s">
        <v>57</v>
      </c>
      <c r="F41" s="52">
        <v>44488</v>
      </c>
      <c r="G41" s="53">
        <v>7685.3268824884799</v>
      </c>
      <c r="H41" s="53">
        <v>2256.4738594470045</v>
      </c>
      <c r="I41" s="53">
        <v>5428.8530230414744</v>
      </c>
      <c r="J41" s="54">
        <v>72701</v>
      </c>
      <c r="K41" s="55">
        <v>38646</v>
      </c>
      <c r="L41" s="55">
        <v>34055</v>
      </c>
    </row>
    <row r="42" spans="1:12" ht="29" x14ac:dyDescent="0.35">
      <c r="A42" s="56" t="s">
        <v>276</v>
      </c>
      <c r="B42" s="57" t="s">
        <v>169</v>
      </c>
      <c r="C42" s="51" t="s">
        <v>298</v>
      </c>
      <c r="D42" s="51" t="s">
        <v>29</v>
      </c>
      <c r="E42" s="51" t="s">
        <v>299</v>
      </c>
      <c r="F42" s="52">
        <v>41556</v>
      </c>
      <c r="G42" s="53">
        <v>6984.8659592563172</v>
      </c>
      <c r="H42" s="53">
        <v>4652.6929385666617</v>
      </c>
      <c r="I42" s="53">
        <v>2332.1730206896555</v>
      </c>
      <c r="J42" s="54">
        <v>621798</v>
      </c>
      <c r="K42" s="55">
        <v>217442</v>
      </c>
      <c r="L42" s="55">
        <v>404356</v>
      </c>
    </row>
    <row r="43" spans="1:12" x14ac:dyDescent="0.35">
      <c r="A43" s="56" t="s">
        <v>276</v>
      </c>
      <c r="B43" s="57" t="s">
        <v>86</v>
      </c>
      <c r="C43" s="51" t="s">
        <v>281</v>
      </c>
      <c r="D43" s="51" t="s">
        <v>29</v>
      </c>
      <c r="E43" s="51" t="s">
        <v>87</v>
      </c>
      <c r="F43" s="52">
        <v>41544</v>
      </c>
      <c r="G43" s="53">
        <v>6791.5634101382493</v>
      </c>
      <c r="H43" s="53">
        <v>3973.3265299539171</v>
      </c>
      <c r="I43" s="53">
        <v>2818.2368801843318</v>
      </c>
      <c r="J43" s="54">
        <v>892788</v>
      </c>
      <c r="K43" s="55">
        <v>210756</v>
      </c>
      <c r="L43" s="55">
        <v>682032</v>
      </c>
    </row>
    <row r="44" spans="1:12" x14ac:dyDescent="0.35">
      <c r="A44" s="56" t="s">
        <v>119</v>
      </c>
      <c r="B44" s="57" t="s">
        <v>162</v>
      </c>
      <c r="C44" s="51" t="s">
        <v>269</v>
      </c>
      <c r="D44" s="51" t="s">
        <v>151</v>
      </c>
      <c r="E44" s="51" t="s">
        <v>270</v>
      </c>
      <c r="F44" s="52">
        <v>44488</v>
      </c>
      <c r="G44" s="53">
        <v>6723.6311313364049</v>
      </c>
      <c r="H44" s="53">
        <v>3069.5368156682025</v>
      </c>
      <c r="I44" s="53">
        <v>3654.0943156682029</v>
      </c>
      <c r="J44" s="54">
        <v>269362</v>
      </c>
      <c r="K44" s="55">
        <v>141415</v>
      </c>
      <c r="L44" s="55">
        <v>127947</v>
      </c>
    </row>
    <row r="45" spans="1:12" x14ac:dyDescent="0.35">
      <c r="A45" s="56" t="s">
        <v>245</v>
      </c>
      <c r="B45" s="57" t="s">
        <v>155</v>
      </c>
      <c r="C45" s="51" t="s">
        <v>319</v>
      </c>
      <c r="D45" s="51" t="s">
        <v>151</v>
      </c>
      <c r="E45" s="51" t="s">
        <v>320</v>
      </c>
      <c r="F45" s="52">
        <v>42915</v>
      </c>
      <c r="G45" s="53">
        <v>6610.3201428571429</v>
      </c>
      <c r="H45" s="53">
        <v>4866.4242142857147</v>
      </c>
      <c r="I45" s="53">
        <v>1743.8959285714286</v>
      </c>
      <c r="J45" s="54">
        <v>533347</v>
      </c>
      <c r="K45" s="55">
        <v>232135</v>
      </c>
      <c r="L45" s="55">
        <v>301212</v>
      </c>
    </row>
    <row r="46" spans="1:12" x14ac:dyDescent="0.35">
      <c r="A46" s="56" t="s">
        <v>245</v>
      </c>
      <c r="B46" s="57" t="s">
        <v>26</v>
      </c>
      <c r="C46" s="51" t="s">
        <v>335</v>
      </c>
      <c r="D46" s="51" t="s">
        <v>7</v>
      </c>
      <c r="E46" s="51" t="s">
        <v>27</v>
      </c>
      <c r="F46" s="52">
        <v>43312</v>
      </c>
      <c r="G46" s="53">
        <v>6530.1794142857143</v>
      </c>
      <c r="H46" s="53">
        <v>1954.9612428571427</v>
      </c>
      <c r="I46" s="53">
        <v>4575.2181714285716</v>
      </c>
      <c r="J46" s="54">
        <v>190756</v>
      </c>
      <c r="K46" s="55">
        <v>100927</v>
      </c>
      <c r="L46" s="55">
        <v>89829</v>
      </c>
    </row>
    <row r="47" spans="1:12" x14ac:dyDescent="0.35">
      <c r="A47" s="56" t="s">
        <v>245</v>
      </c>
      <c r="B47" s="57" t="s">
        <v>6</v>
      </c>
      <c r="C47" s="51" t="s">
        <v>328</v>
      </c>
      <c r="D47" s="51" t="s">
        <v>7</v>
      </c>
      <c r="E47" s="51" t="s">
        <v>8</v>
      </c>
      <c r="F47" s="52">
        <v>43300</v>
      </c>
      <c r="G47" s="53">
        <v>6110.7916571428568</v>
      </c>
      <c r="H47" s="53">
        <v>3787.9869142857146</v>
      </c>
      <c r="I47" s="53">
        <v>2322.8047428571426</v>
      </c>
      <c r="J47" s="54">
        <v>294397</v>
      </c>
      <c r="K47" s="55">
        <v>123616</v>
      </c>
      <c r="L47" s="55">
        <v>170781</v>
      </c>
    </row>
    <row r="48" spans="1:12" x14ac:dyDescent="0.35">
      <c r="A48" s="56" t="s">
        <v>276</v>
      </c>
      <c r="B48" s="57" t="s">
        <v>42</v>
      </c>
      <c r="C48" s="51" t="s">
        <v>302</v>
      </c>
      <c r="D48" s="51" t="s">
        <v>29</v>
      </c>
      <c r="E48" s="51" t="s">
        <v>43</v>
      </c>
      <c r="F48" s="52">
        <v>41570</v>
      </c>
      <c r="G48" s="53">
        <v>6050.9574631336409</v>
      </c>
      <c r="H48" s="53">
        <v>3826.244320276498</v>
      </c>
      <c r="I48" s="53">
        <v>2224.7131428571429</v>
      </c>
      <c r="J48" s="54">
        <v>651215</v>
      </c>
      <c r="K48" s="55">
        <v>191558</v>
      </c>
      <c r="L48" s="55">
        <v>459657</v>
      </c>
    </row>
    <row r="49" spans="1:12" x14ac:dyDescent="0.35">
      <c r="A49" s="56" t="s">
        <v>245</v>
      </c>
      <c r="B49" s="57" t="s">
        <v>164</v>
      </c>
      <c r="C49" s="51" t="s">
        <v>248</v>
      </c>
      <c r="D49" s="51" t="s">
        <v>151</v>
      </c>
      <c r="E49" s="51" t="s">
        <v>249</v>
      </c>
      <c r="F49" s="52">
        <v>43640</v>
      </c>
      <c r="G49" s="53">
        <v>6012.7972972350235</v>
      </c>
      <c r="H49" s="53">
        <v>3082.624806451613</v>
      </c>
      <c r="I49" s="53">
        <v>2930.17249078341</v>
      </c>
      <c r="J49" s="54">
        <v>130127</v>
      </c>
      <c r="K49" s="55">
        <v>67642</v>
      </c>
      <c r="L49" s="55">
        <v>62485</v>
      </c>
    </row>
    <row r="50" spans="1:12" x14ac:dyDescent="0.35">
      <c r="A50" s="56" t="s">
        <v>245</v>
      </c>
      <c r="B50" s="57" t="s">
        <v>139</v>
      </c>
      <c r="C50" s="51" t="s">
        <v>252</v>
      </c>
      <c r="D50" s="51" t="s">
        <v>132</v>
      </c>
      <c r="E50" s="51" t="s">
        <v>140</v>
      </c>
      <c r="F50" s="52">
        <v>43733</v>
      </c>
      <c r="G50" s="53">
        <v>6007.733804147465</v>
      </c>
      <c r="H50" s="53">
        <v>2303.1447235023043</v>
      </c>
      <c r="I50" s="53">
        <v>3704.5890806451616</v>
      </c>
      <c r="J50" s="54">
        <v>207536</v>
      </c>
      <c r="K50" s="55">
        <v>98880</v>
      </c>
      <c r="L50" s="55">
        <v>108656</v>
      </c>
    </row>
    <row r="51" spans="1:12" x14ac:dyDescent="0.35">
      <c r="A51" s="56" t="s">
        <v>245</v>
      </c>
      <c r="B51" s="57" t="s">
        <v>115</v>
      </c>
      <c r="C51" s="51" t="s">
        <v>326</v>
      </c>
      <c r="D51" s="51" t="s">
        <v>112</v>
      </c>
      <c r="E51" s="51" t="s">
        <v>116</v>
      </c>
      <c r="F51" s="52">
        <v>43300</v>
      </c>
      <c r="G51" s="53">
        <v>5807.9623571428574</v>
      </c>
      <c r="H51" s="53">
        <v>3100.2594285714285</v>
      </c>
      <c r="I51" s="53">
        <v>2707.7029285714289</v>
      </c>
      <c r="J51" s="54">
        <v>144007</v>
      </c>
      <c r="K51" s="55">
        <v>63497</v>
      </c>
      <c r="L51" s="55">
        <v>80510</v>
      </c>
    </row>
    <row r="52" spans="1:12" x14ac:dyDescent="0.35">
      <c r="A52" s="56" t="s">
        <v>276</v>
      </c>
      <c r="B52" s="57" t="s">
        <v>88</v>
      </c>
      <c r="C52" s="51" t="s">
        <v>292</v>
      </c>
      <c r="D52" s="51" t="s">
        <v>29</v>
      </c>
      <c r="E52" s="51" t="s">
        <v>89</v>
      </c>
      <c r="F52" s="52">
        <v>41569</v>
      </c>
      <c r="G52" s="53">
        <v>5553.7986571428573</v>
      </c>
      <c r="H52" s="53">
        <v>3938.1930714285713</v>
      </c>
      <c r="I52" s="53">
        <v>1615.6055857142858</v>
      </c>
      <c r="J52" s="54">
        <v>338941</v>
      </c>
      <c r="K52" s="55">
        <v>187526</v>
      </c>
      <c r="L52" s="55">
        <v>151415</v>
      </c>
    </row>
    <row r="53" spans="1:12" ht="29" x14ac:dyDescent="0.35">
      <c r="A53" s="56" t="s">
        <v>276</v>
      </c>
      <c r="B53" s="57" t="s">
        <v>170</v>
      </c>
      <c r="C53" s="51" t="s">
        <v>305</v>
      </c>
      <c r="D53" s="51" t="s">
        <v>29</v>
      </c>
      <c r="E53" s="51" t="s">
        <v>306</v>
      </c>
      <c r="F53" s="52">
        <v>42541</v>
      </c>
      <c r="G53" s="53">
        <v>5413.7764285714293</v>
      </c>
      <c r="H53" s="53">
        <v>2878.9558714285718</v>
      </c>
      <c r="I53" s="53">
        <v>2534.8205571428571</v>
      </c>
      <c r="J53" s="54">
        <v>432552</v>
      </c>
      <c r="K53" s="55">
        <v>195924</v>
      </c>
      <c r="L53" s="55">
        <v>236628</v>
      </c>
    </row>
    <row r="54" spans="1:12" x14ac:dyDescent="0.35">
      <c r="A54" s="56" t="s">
        <v>276</v>
      </c>
      <c r="B54" s="57" t="s">
        <v>94</v>
      </c>
      <c r="C54" s="51" t="s">
        <v>301</v>
      </c>
      <c r="D54" s="51" t="s">
        <v>29</v>
      </c>
      <c r="E54" s="51" t="s">
        <v>95</v>
      </c>
      <c r="F54" s="52">
        <v>41570</v>
      </c>
      <c r="G54" s="53">
        <v>5331.4727649769593</v>
      </c>
      <c r="H54" s="53">
        <v>2834.8772004608295</v>
      </c>
      <c r="I54" s="53">
        <v>2496.5955645161289</v>
      </c>
      <c r="J54" s="54">
        <v>544992</v>
      </c>
      <c r="K54" s="55">
        <v>261868</v>
      </c>
      <c r="L54" s="55">
        <v>283124</v>
      </c>
    </row>
    <row r="55" spans="1:12" x14ac:dyDescent="0.35">
      <c r="A55" s="56" t="s">
        <v>276</v>
      </c>
      <c r="B55" s="57" t="s">
        <v>80</v>
      </c>
      <c r="C55" s="51" t="s">
        <v>283</v>
      </c>
      <c r="D55" s="51" t="s">
        <v>29</v>
      </c>
      <c r="E55" s="51" t="s">
        <v>81</v>
      </c>
      <c r="F55" s="52">
        <v>41544</v>
      </c>
      <c r="G55" s="53">
        <v>5276.9438502304147</v>
      </c>
      <c r="H55" s="53">
        <v>1863.5538041474656</v>
      </c>
      <c r="I55" s="53">
        <v>3413.3900460829491</v>
      </c>
      <c r="J55" s="54">
        <v>998033</v>
      </c>
      <c r="K55" s="55">
        <v>431578</v>
      </c>
      <c r="L55" s="55">
        <v>566455</v>
      </c>
    </row>
    <row r="56" spans="1:12" x14ac:dyDescent="0.35">
      <c r="A56" s="56" t="s">
        <v>276</v>
      </c>
      <c r="B56" s="57" t="s">
        <v>134</v>
      </c>
      <c r="C56" s="51" t="s">
        <v>290</v>
      </c>
      <c r="D56" s="51" t="s">
        <v>132</v>
      </c>
      <c r="E56" s="51" t="s">
        <v>135</v>
      </c>
      <c r="F56" s="52">
        <v>41556</v>
      </c>
      <c r="G56" s="53">
        <v>5070.7817142857139</v>
      </c>
      <c r="H56" s="53">
        <v>2923.9009428571426</v>
      </c>
      <c r="I56" s="53">
        <v>2146.8807714285713</v>
      </c>
      <c r="J56" s="54">
        <v>773484</v>
      </c>
      <c r="K56" s="55">
        <v>280644</v>
      </c>
      <c r="L56" s="55">
        <v>492840</v>
      </c>
    </row>
    <row r="57" spans="1:12" x14ac:dyDescent="0.35">
      <c r="A57" s="56" t="s">
        <v>245</v>
      </c>
      <c r="B57" s="57" t="s">
        <v>54</v>
      </c>
      <c r="C57" s="51" t="s">
        <v>308</v>
      </c>
      <c r="D57" s="51" t="s">
        <v>29</v>
      </c>
      <c r="E57" s="51" t="s">
        <v>55</v>
      </c>
      <c r="F57" s="52">
        <v>42632</v>
      </c>
      <c r="G57" s="53">
        <v>5024.5970506912445</v>
      </c>
      <c r="H57" s="53">
        <v>1661.1761474654377</v>
      </c>
      <c r="I57" s="53">
        <v>3363.4209032258068</v>
      </c>
      <c r="J57" s="54">
        <v>200679</v>
      </c>
      <c r="K57" s="55">
        <v>74220</v>
      </c>
      <c r="L57" s="55">
        <v>126459</v>
      </c>
    </row>
    <row r="58" spans="1:12" x14ac:dyDescent="0.35">
      <c r="A58" s="56" t="s">
        <v>245</v>
      </c>
      <c r="B58" s="57" t="s">
        <v>179</v>
      </c>
      <c r="C58" s="51" t="s">
        <v>317</v>
      </c>
      <c r="D58" s="51" t="s">
        <v>173</v>
      </c>
      <c r="E58" s="51" t="s">
        <v>180</v>
      </c>
      <c r="F58" s="52">
        <v>42915</v>
      </c>
      <c r="G58" s="53">
        <v>4864.9448646616547</v>
      </c>
      <c r="H58" s="53">
        <v>2538.3281165413537</v>
      </c>
      <c r="I58" s="53">
        <v>2326.6167481203011</v>
      </c>
      <c r="J58" s="54">
        <v>836930</v>
      </c>
      <c r="K58" s="55">
        <v>314124</v>
      </c>
      <c r="L58" s="55">
        <v>522806</v>
      </c>
    </row>
    <row r="59" spans="1:12" x14ac:dyDescent="0.35">
      <c r="A59" s="56" t="s">
        <v>245</v>
      </c>
      <c r="B59" s="57" t="s">
        <v>12</v>
      </c>
      <c r="C59" s="51" t="s">
        <v>333</v>
      </c>
      <c r="D59" s="51" t="s">
        <v>7</v>
      </c>
      <c r="E59" s="51" t="s">
        <v>13</v>
      </c>
      <c r="F59" s="52">
        <v>43312</v>
      </c>
      <c r="G59" s="53">
        <v>4559.2769285714285</v>
      </c>
      <c r="H59" s="53">
        <v>2911.8703285714287</v>
      </c>
      <c r="I59" s="53">
        <v>1647.4065999999998</v>
      </c>
      <c r="J59" s="54">
        <v>238206</v>
      </c>
      <c r="K59" s="55">
        <v>88067</v>
      </c>
      <c r="L59" s="55">
        <v>150139</v>
      </c>
    </row>
    <row r="60" spans="1:12" x14ac:dyDescent="0.35">
      <c r="A60" s="56" t="s">
        <v>245</v>
      </c>
      <c r="B60" s="57" t="s">
        <v>35</v>
      </c>
      <c r="C60" s="51" t="s">
        <v>309</v>
      </c>
      <c r="D60" s="51" t="s">
        <v>29</v>
      </c>
      <c r="E60" s="51" t="s">
        <v>36</v>
      </c>
      <c r="F60" s="52">
        <v>42720</v>
      </c>
      <c r="G60" s="53">
        <v>4350.6618894009216</v>
      </c>
      <c r="H60" s="53">
        <v>2001.2667995391705</v>
      </c>
      <c r="I60" s="53">
        <v>2349.3950898617513</v>
      </c>
      <c r="J60" s="54">
        <v>254223</v>
      </c>
      <c r="K60" s="55">
        <v>97932</v>
      </c>
      <c r="L60" s="55">
        <v>156291</v>
      </c>
    </row>
    <row r="61" spans="1:12" x14ac:dyDescent="0.35">
      <c r="A61" s="56" t="s">
        <v>245</v>
      </c>
      <c r="B61" s="57" t="s">
        <v>20</v>
      </c>
      <c r="C61" s="51" t="s">
        <v>330</v>
      </c>
      <c r="D61" s="51" t="s">
        <v>7</v>
      </c>
      <c r="E61" s="51" t="s">
        <v>21</v>
      </c>
      <c r="F61" s="52">
        <v>43312</v>
      </c>
      <c r="G61" s="53">
        <v>4261.2544428571427</v>
      </c>
      <c r="H61" s="53">
        <v>2339.1261857142858</v>
      </c>
      <c r="I61" s="53">
        <v>1922.1282571428571</v>
      </c>
      <c r="J61" s="54">
        <v>136166</v>
      </c>
      <c r="K61" s="55">
        <v>63102</v>
      </c>
      <c r="L61" s="55">
        <v>73064</v>
      </c>
    </row>
    <row r="62" spans="1:12" x14ac:dyDescent="0.35">
      <c r="A62" s="56" t="s">
        <v>245</v>
      </c>
      <c r="B62" s="57" t="s">
        <v>16</v>
      </c>
      <c r="C62" s="51" t="s">
        <v>332</v>
      </c>
      <c r="D62" s="51" t="s">
        <v>7</v>
      </c>
      <c r="E62" s="51" t="s">
        <v>17</v>
      </c>
      <c r="F62" s="52">
        <v>43312</v>
      </c>
      <c r="G62" s="53">
        <v>4085.411942857143</v>
      </c>
      <c r="H62" s="53">
        <v>2495.415542857143</v>
      </c>
      <c r="I62" s="53">
        <v>1589.9964</v>
      </c>
      <c r="J62" s="54">
        <v>143657</v>
      </c>
      <c r="K62" s="55">
        <v>66624</v>
      </c>
      <c r="L62" s="55">
        <v>77033</v>
      </c>
    </row>
    <row r="63" spans="1:12" x14ac:dyDescent="0.35">
      <c r="A63" s="56" t="s">
        <v>245</v>
      </c>
      <c r="B63" s="57" t="s">
        <v>18</v>
      </c>
      <c r="C63" s="51" t="s">
        <v>334</v>
      </c>
      <c r="D63" s="51" t="s">
        <v>7</v>
      </c>
      <c r="E63" s="51" t="s">
        <v>19</v>
      </c>
      <c r="F63" s="52">
        <v>43312</v>
      </c>
      <c r="G63" s="53">
        <v>4076.8302857142853</v>
      </c>
      <c r="H63" s="53">
        <v>2049.3594714285714</v>
      </c>
      <c r="I63" s="53">
        <v>2027.4708142857146</v>
      </c>
      <c r="J63" s="54">
        <v>50842</v>
      </c>
      <c r="K63" s="55">
        <v>22396</v>
      </c>
      <c r="L63" s="55">
        <v>28446</v>
      </c>
    </row>
    <row r="64" spans="1:12" x14ac:dyDescent="0.35">
      <c r="A64" s="56" t="s">
        <v>245</v>
      </c>
      <c r="B64" s="57" t="s">
        <v>111</v>
      </c>
      <c r="C64" s="51" t="s">
        <v>325</v>
      </c>
      <c r="D64" s="51" t="s">
        <v>112</v>
      </c>
      <c r="E64" s="51" t="s">
        <v>113</v>
      </c>
      <c r="F64" s="52">
        <v>43307</v>
      </c>
      <c r="G64" s="53">
        <v>4065.8710645161291</v>
      </c>
      <c r="H64" s="53">
        <v>2061.095737327189</v>
      </c>
      <c r="I64" s="53">
        <v>2004.7753271889403</v>
      </c>
      <c r="J64" s="54">
        <v>167837</v>
      </c>
      <c r="K64" s="55">
        <v>92939</v>
      </c>
      <c r="L64" s="55">
        <v>74898</v>
      </c>
    </row>
    <row r="65" spans="1:12" x14ac:dyDescent="0.35">
      <c r="A65" s="56" t="s">
        <v>276</v>
      </c>
      <c r="B65" s="57" t="s">
        <v>52</v>
      </c>
      <c r="C65" s="51" t="s">
        <v>297</v>
      </c>
      <c r="D65" s="51" t="s">
        <v>29</v>
      </c>
      <c r="E65" s="51" t="s">
        <v>53</v>
      </c>
      <c r="F65" s="52">
        <v>41570</v>
      </c>
      <c r="G65" s="53">
        <v>3923.6911571428573</v>
      </c>
      <c r="H65" s="53">
        <v>2393.6848857142859</v>
      </c>
      <c r="I65" s="53">
        <v>1530.0062714285714</v>
      </c>
      <c r="J65" s="54">
        <v>1008769</v>
      </c>
      <c r="K65" s="55">
        <v>279148</v>
      </c>
      <c r="L65" s="55">
        <v>729621</v>
      </c>
    </row>
    <row r="66" spans="1:12" x14ac:dyDescent="0.35">
      <c r="A66" s="56" t="s">
        <v>276</v>
      </c>
      <c r="B66" s="57" t="s">
        <v>58</v>
      </c>
      <c r="C66" s="51" t="s">
        <v>304</v>
      </c>
      <c r="D66" s="51" t="s">
        <v>29</v>
      </c>
      <c r="E66" s="51" t="s">
        <v>59</v>
      </c>
      <c r="F66" s="52">
        <v>41985</v>
      </c>
      <c r="G66" s="53">
        <v>3804.7428714285716</v>
      </c>
      <c r="H66" s="53">
        <v>2457.6127999999999</v>
      </c>
      <c r="I66" s="53">
        <v>1347.1300714285715</v>
      </c>
      <c r="J66" s="54">
        <v>813985</v>
      </c>
      <c r="K66" s="55">
        <v>233979</v>
      </c>
      <c r="L66" s="55">
        <v>580006</v>
      </c>
    </row>
    <row r="67" spans="1:12" x14ac:dyDescent="0.35">
      <c r="A67" s="56" t="s">
        <v>276</v>
      </c>
      <c r="B67" s="57" t="s">
        <v>40</v>
      </c>
      <c r="C67" s="51" t="s">
        <v>291</v>
      </c>
      <c r="D67" s="51" t="s">
        <v>29</v>
      </c>
      <c r="E67" s="51" t="s">
        <v>41</v>
      </c>
      <c r="F67" s="52">
        <v>41569</v>
      </c>
      <c r="G67" s="53">
        <v>3602.8838285714287</v>
      </c>
      <c r="H67" s="53">
        <v>2348.3596142857141</v>
      </c>
      <c r="I67" s="53">
        <v>1254.5242142857144</v>
      </c>
      <c r="J67" s="54">
        <v>682834</v>
      </c>
      <c r="K67" s="55">
        <v>203919</v>
      </c>
      <c r="L67" s="55">
        <v>478915</v>
      </c>
    </row>
    <row r="68" spans="1:12" x14ac:dyDescent="0.35">
      <c r="A68" s="56" t="s">
        <v>245</v>
      </c>
      <c r="B68" s="57" t="s">
        <v>150</v>
      </c>
      <c r="C68" s="51" t="s">
        <v>323</v>
      </c>
      <c r="D68" s="51" t="s">
        <v>151</v>
      </c>
      <c r="E68" s="51" t="s">
        <v>324</v>
      </c>
      <c r="F68" s="52">
        <v>43293</v>
      </c>
      <c r="G68" s="53">
        <v>3244.3893940092166</v>
      </c>
      <c r="H68" s="53">
        <v>1487.7339884792627</v>
      </c>
      <c r="I68" s="53">
        <v>1756.6554055299539</v>
      </c>
      <c r="J68" s="54">
        <v>181506</v>
      </c>
      <c r="K68" s="55">
        <v>68088</v>
      </c>
      <c r="L68" s="55">
        <v>113418</v>
      </c>
    </row>
    <row r="69" spans="1:12" x14ac:dyDescent="0.35">
      <c r="A69" s="56" t="s">
        <v>119</v>
      </c>
      <c r="B69" s="57" t="s">
        <v>82</v>
      </c>
      <c r="C69" s="51" t="s">
        <v>263</v>
      </c>
      <c r="D69" s="51" t="s">
        <v>29</v>
      </c>
      <c r="E69" s="51" t="s">
        <v>83</v>
      </c>
      <c r="F69" s="52">
        <v>44488</v>
      </c>
      <c r="G69" s="53">
        <v>2849.3756105990788</v>
      </c>
      <c r="H69" s="53">
        <v>950.19776728110594</v>
      </c>
      <c r="I69" s="53">
        <v>1899.1778433179725</v>
      </c>
      <c r="J69" s="54">
        <v>43159</v>
      </c>
      <c r="K69" s="55">
        <v>27686</v>
      </c>
      <c r="L69" s="55">
        <v>15473</v>
      </c>
    </row>
    <row r="70" spans="1:12" x14ac:dyDescent="0.35">
      <c r="A70" s="56" t="s">
        <v>276</v>
      </c>
      <c r="B70" s="57" t="s">
        <v>64</v>
      </c>
      <c r="C70" s="51" t="s">
        <v>288</v>
      </c>
      <c r="D70" s="51" t="s">
        <v>29</v>
      </c>
      <c r="E70" s="51" t="s">
        <v>65</v>
      </c>
      <c r="F70" s="52">
        <v>41544</v>
      </c>
      <c r="G70" s="53">
        <v>2794.6583479262672</v>
      </c>
      <c r="H70" s="53">
        <v>1076.8770783410139</v>
      </c>
      <c r="I70" s="53">
        <v>1717.7812695852535</v>
      </c>
      <c r="J70" s="54">
        <v>700309</v>
      </c>
      <c r="K70" s="55">
        <v>291491</v>
      </c>
      <c r="L70" s="55">
        <v>408818</v>
      </c>
    </row>
    <row r="71" spans="1:12" x14ac:dyDescent="0.35">
      <c r="A71" s="56" t="s">
        <v>276</v>
      </c>
      <c r="B71" s="57" t="s">
        <v>84</v>
      </c>
      <c r="C71" s="51" t="s">
        <v>280</v>
      </c>
      <c r="D71" s="51" t="s">
        <v>29</v>
      </c>
      <c r="E71" s="51" t="s">
        <v>85</v>
      </c>
      <c r="F71" s="52">
        <v>41544</v>
      </c>
      <c r="G71" s="53">
        <v>2716.2924700460831</v>
      </c>
      <c r="H71" s="53">
        <v>1555.7670115207372</v>
      </c>
      <c r="I71" s="53">
        <v>1160.5254585253456</v>
      </c>
      <c r="J71" s="54">
        <v>917327</v>
      </c>
      <c r="K71" s="55">
        <v>281315</v>
      </c>
      <c r="L71" s="55">
        <v>636012</v>
      </c>
    </row>
    <row r="72" spans="1:12" x14ac:dyDescent="0.35">
      <c r="A72" s="56" t="s">
        <v>245</v>
      </c>
      <c r="B72" s="57" t="s">
        <v>24</v>
      </c>
      <c r="C72" s="51" t="s">
        <v>331</v>
      </c>
      <c r="D72" s="51" t="s">
        <v>7</v>
      </c>
      <c r="E72" s="51" t="s">
        <v>25</v>
      </c>
      <c r="F72" s="52">
        <v>43300</v>
      </c>
      <c r="G72" s="53">
        <v>2269.8211571428569</v>
      </c>
      <c r="H72" s="53">
        <v>1180.4666857142856</v>
      </c>
      <c r="I72" s="53">
        <v>1089.3544714285713</v>
      </c>
      <c r="J72" s="54">
        <v>75839</v>
      </c>
      <c r="K72" s="55">
        <v>34406</v>
      </c>
      <c r="L72" s="55">
        <v>41433</v>
      </c>
    </row>
    <row r="73" spans="1:12" x14ac:dyDescent="0.35">
      <c r="A73" s="56" t="s">
        <v>276</v>
      </c>
      <c r="B73" s="57" t="s">
        <v>33</v>
      </c>
      <c r="C73" s="51" t="s">
        <v>286</v>
      </c>
      <c r="D73" s="51" t="s">
        <v>29</v>
      </c>
      <c r="E73" s="51" t="s">
        <v>34</v>
      </c>
      <c r="F73" s="52">
        <v>41544</v>
      </c>
      <c r="G73" s="53">
        <v>2114.8011774193551</v>
      </c>
      <c r="H73" s="53">
        <v>711.32879493087557</v>
      </c>
      <c r="I73" s="53">
        <v>1403.4723824884793</v>
      </c>
      <c r="J73" s="54">
        <v>277139</v>
      </c>
      <c r="K73" s="55">
        <v>95361</v>
      </c>
      <c r="L73" s="55">
        <v>181778</v>
      </c>
    </row>
    <row r="74" spans="1:12" x14ac:dyDescent="0.35">
      <c r="A74" s="56" t="s">
        <v>245</v>
      </c>
      <c r="B74" s="57" t="s">
        <v>22</v>
      </c>
      <c r="C74" s="51" t="s">
        <v>327</v>
      </c>
      <c r="D74" s="51" t="s">
        <v>7</v>
      </c>
      <c r="E74" s="51" t="s">
        <v>23</v>
      </c>
      <c r="F74" s="52">
        <v>43312</v>
      </c>
      <c r="G74" s="53">
        <v>2092.5121714285715</v>
      </c>
      <c r="H74" s="53">
        <v>523.58971428571431</v>
      </c>
      <c r="I74" s="53">
        <v>1568.9224571428572</v>
      </c>
      <c r="J74" s="54">
        <v>173570</v>
      </c>
      <c r="K74" s="55">
        <v>58531</v>
      </c>
      <c r="L74" s="55">
        <v>115039</v>
      </c>
    </row>
    <row r="75" spans="1:12" x14ac:dyDescent="0.35">
      <c r="A75" s="56" t="s">
        <v>276</v>
      </c>
      <c r="B75" s="57" t="s">
        <v>70</v>
      </c>
      <c r="C75" s="51" t="s">
        <v>285</v>
      </c>
      <c r="D75" s="51" t="s">
        <v>29</v>
      </c>
      <c r="E75" s="51" t="s">
        <v>71</v>
      </c>
      <c r="F75" s="52">
        <v>41544</v>
      </c>
      <c r="G75" s="53">
        <v>1853.08516359447</v>
      </c>
      <c r="H75" s="53">
        <v>1467.830430875576</v>
      </c>
      <c r="I75" s="53">
        <v>385.25473271889405</v>
      </c>
      <c r="J75" s="54">
        <v>961262</v>
      </c>
      <c r="K75" s="55">
        <v>226928</v>
      </c>
      <c r="L75" s="55">
        <v>734334</v>
      </c>
    </row>
    <row r="76" spans="1:12" x14ac:dyDescent="0.35">
      <c r="A76" s="56" t="s">
        <v>276</v>
      </c>
      <c r="B76" s="57" t="s">
        <v>72</v>
      </c>
      <c r="C76" s="51" t="s">
        <v>284</v>
      </c>
      <c r="D76" s="51" t="s">
        <v>29</v>
      </c>
      <c r="E76" s="51" t="s">
        <v>73</v>
      </c>
      <c r="F76" s="52">
        <v>42088</v>
      </c>
      <c r="G76" s="53">
        <v>1745.8748796296295</v>
      </c>
      <c r="H76" s="53">
        <v>1162.9015462962964</v>
      </c>
      <c r="I76" s="53">
        <v>582.97333333333336</v>
      </c>
      <c r="J76" s="54">
        <v>541977</v>
      </c>
      <c r="K76" s="55">
        <v>152012</v>
      </c>
      <c r="L76" s="55">
        <v>389965</v>
      </c>
    </row>
    <row r="77" spans="1:12" x14ac:dyDescent="0.35">
      <c r="A77" s="56" t="s">
        <v>245</v>
      </c>
      <c r="B77" s="57" t="s">
        <v>172</v>
      </c>
      <c r="C77" s="51" t="s">
        <v>316</v>
      </c>
      <c r="D77" s="51" t="s">
        <v>173</v>
      </c>
      <c r="E77" s="51" t="s">
        <v>174</v>
      </c>
      <c r="F77" s="52">
        <v>42915</v>
      </c>
      <c r="G77" s="53">
        <v>1505.9540952380953</v>
      </c>
      <c r="H77" s="53">
        <v>654.54749206349209</v>
      </c>
      <c r="I77" s="53">
        <v>851.40660317460322</v>
      </c>
      <c r="J77" s="54">
        <v>391373</v>
      </c>
      <c r="K77" s="55">
        <v>112482</v>
      </c>
      <c r="L77" s="55">
        <v>278891</v>
      </c>
    </row>
    <row r="78" spans="1:12" x14ac:dyDescent="0.35">
      <c r="A78" s="56" t="s">
        <v>276</v>
      </c>
      <c r="B78" s="57" t="s">
        <v>44</v>
      </c>
      <c r="C78" s="51" t="s">
        <v>303</v>
      </c>
      <c r="D78" s="51" t="s">
        <v>29</v>
      </c>
      <c r="E78" s="51" t="s">
        <v>45</v>
      </c>
      <c r="F78" s="52">
        <v>41570</v>
      </c>
      <c r="G78" s="53">
        <v>1315.951919354839</v>
      </c>
      <c r="H78" s="53">
        <v>333.31450691244243</v>
      </c>
      <c r="I78" s="53">
        <v>982.63741244239645</v>
      </c>
      <c r="J78" s="54">
        <v>312132</v>
      </c>
      <c r="K78" s="55">
        <v>98003</v>
      </c>
      <c r="L78" s="55">
        <v>214129</v>
      </c>
    </row>
    <row r="79" spans="1:12" x14ac:dyDescent="0.35">
      <c r="A79" s="56" t="s">
        <v>119</v>
      </c>
      <c r="B79" s="57" t="s">
        <v>46</v>
      </c>
      <c r="C79" s="51" t="s">
        <v>258</v>
      </c>
      <c r="D79" s="51" t="s">
        <v>29</v>
      </c>
      <c r="E79" s="51" t="s">
        <v>47</v>
      </c>
      <c r="F79" s="52">
        <v>44488</v>
      </c>
      <c r="G79" s="53">
        <v>1161.7282571428573</v>
      </c>
      <c r="H79" s="53">
        <v>229.99384285714285</v>
      </c>
      <c r="I79" s="53">
        <v>931.73441428571437</v>
      </c>
      <c r="J79" s="54">
        <v>74825</v>
      </c>
      <c r="K79" s="55">
        <v>29880</v>
      </c>
      <c r="L79" s="55">
        <v>44945</v>
      </c>
    </row>
    <row r="80" spans="1:12" x14ac:dyDescent="0.35">
      <c r="A80" s="56" t="s">
        <v>276</v>
      </c>
      <c r="B80" s="57" t="s">
        <v>131</v>
      </c>
      <c r="C80" s="51" t="s">
        <v>295</v>
      </c>
      <c r="D80" s="51" t="s">
        <v>132</v>
      </c>
      <c r="E80" s="51" t="s">
        <v>133</v>
      </c>
      <c r="F80" s="52">
        <v>41593</v>
      </c>
      <c r="G80" s="53">
        <v>812.90526958525345</v>
      </c>
      <c r="H80" s="53">
        <v>516.55075806451612</v>
      </c>
      <c r="I80" s="53">
        <v>296.35451152073733</v>
      </c>
      <c r="J80" s="54">
        <v>131435</v>
      </c>
      <c r="K80" s="55">
        <v>72480</v>
      </c>
      <c r="L80" s="55">
        <v>58955</v>
      </c>
    </row>
    <row r="81" spans="1:12" x14ac:dyDescent="0.35">
      <c r="A81" s="56" t="s">
        <v>276</v>
      </c>
      <c r="B81" s="57" t="s">
        <v>137</v>
      </c>
      <c r="C81" s="51" t="s">
        <v>279</v>
      </c>
      <c r="D81" s="51" t="s">
        <v>132</v>
      </c>
      <c r="E81" s="51" t="s">
        <v>138</v>
      </c>
      <c r="F81" s="52">
        <v>41522</v>
      </c>
      <c r="G81" s="53">
        <v>687.40160000000003</v>
      </c>
      <c r="H81" s="53">
        <v>185.97211428571427</v>
      </c>
      <c r="I81" s="53">
        <v>501.42948571428565</v>
      </c>
      <c r="J81" s="54">
        <v>250275</v>
      </c>
      <c r="K81" s="55">
        <v>94560</v>
      </c>
      <c r="L81" s="55">
        <v>155715</v>
      </c>
    </row>
    <row r="82" spans="1:12" x14ac:dyDescent="0.35">
      <c r="A82" s="56" t="s">
        <v>276</v>
      </c>
      <c r="B82" s="57" t="s">
        <v>38</v>
      </c>
      <c r="C82" s="51" t="s">
        <v>300</v>
      </c>
      <c r="D82" s="51" t="s">
        <v>29</v>
      </c>
      <c r="E82" s="51" t="s">
        <v>39</v>
      </c>
      <c r="F82" s="52">
        <v>41569</v>
      </c>
      <c r="G82" s="53">
        <v>284.68832857142854</v>
      </c>
      <c r="H82" s="53">
        <v>195.6129</v>
      </c>
      <c r="I82" s="53">
        <v>89.075428571428574</v>
      </c>
      <c r="J82" s="54">
        <v>605275</v>
      </c>
      <c r="K82" s="55">
        <v>199556</v>
      </c>
      <c r="L82" s="55">
        <v>405719</v>
      </c>
    </row>
    <row r="83" spans="1:12" ht="15" thickBot="1" x14ac:dyDescent="0.4">
      <c r="A83" s="58" t="s">
        <v>276</v>
      </c>
      <c r="B83" s="59" t="s">
        <v>31</v>
      </c>
      <c r="C83" s="51" t="s">
        <v>284</v>
      </c>
      <c r="D83" s="51" t="s">
        <v>29</v>
      </c>
      <c r="E83" s="51" t="s">
        <v>32</v>
      </c>
      <c r="F83" s="52">
        <v>41533</v>
      </c>
      <c r="G83" s="53">
        <v>42.948518518518519</v>
      </c>
      <c r="H83" s="53">
        <v>11.335592592592594</v>
      </c>
      <c r="I83" s="53">
        <v>31.612925925925925</v>
      </c>
      <c r="J83" s="54">
        <v>904552</v>
      </c>
      <c r="K83" s="55">
        <v>200154</v>
      </c>
      <c r="L83" s="55">
        <v>704398</v>
      </c>
    </row>
    <row r="84" spans="1:12" x14ac:dyDescent="0.35">
      <c r="A84" s="56" t="s">
        <v>276</v>
      </c>
      <c r="B84" s="57" t="s">
        <v>148</v>
      </c>
      <c r="C84" s="51" t="s">
        <v>289</v>
      </c>
      <c r="D84" s="51" t="s">
        <v>132</v>
      </c>
      <c r="E84" s="51" t="s">
        <v>149</v>
      </c>
      <c r="F84" s="52">
        <v>41556</v>
      </c>
      <c r="G84" s="53">
        <v>25.581668874172184</v>
      </c>
      <c r="H84" s="53">
        <v>20.143046357615894</v>
      </c>
      <c r="I84" s="53">
        <v>5.4386225165562916</v>
      </c>
      <c r="J84" s="54">
        <v>824650</v>
      </c>
      <c r="K84" s="55">
        <v>356988</v>
      </c>
      <c r="L84" s="55">
        <v>467662</v>
      </c>
    </row>
    <row r="85" spans="1:12" x14ac:dyDescent="0.35">
      <c r="A85" s="56" t="s">
        <v>119</v>
      </c>
      <c r="B85" s="57" t="s">
        <v>171</v>
      </c>
      <c r="C85" s="51" t="s">
        <v>272</v>
      </c>
      <c r="D85" s="51" t="s">
        <v>29</v>
      </c>
      <c r="E85" s="51" t="s">
        <v>195</v>
      </c>
      <c r="F85" s="52">
        <v>45406</v>
      </c>
      <c r="G85" s="53">
        <v>0</v>
      </c>
      <c r="H85" s="53">
        <v>0</v>
      </c>
      <c r="I85" s="53">
        <v>0</v>
      </c>
      <c r="J85" s="54">
        <v>20204</v>
      </c>
      <c r="K85" s="55">
        <v>10518</v>
      </c>
      <c r="L85" s="55">
        <v>9686</v>
      </c>
    </row>
    <row r="86" spans="1:12" x14ac:dyDescent="0.35">
      <c r="A86" s="56" t="s">
        <v>119</v>
      </c>
      <c r="B86" s="57" t="s">
        <v>120</v>
      </c>
      <c r="C86" s="51" t="s">
        <v>272</v>
      </c>
      <c r="D86" s="51" t="s">
        <v>275</v>
      </c>
      <c r="E86" s="51" t="s">
        <v>272</v>
      </c>
      <c r="F86" s="52">
        <v>44764</v>
      </c>
      <c r="G86" s="53">
        <v>0</v>
      </c>
      <c r="H86" s="53">
        <v>0</v>
      </c>
      <c r="I86" s="53">
        <v>0</v>
      </c>
      <c r="J86" s="54">
        <v>194974</v>
      </c>
      <c r="K86" s="55">
        <v>70397</v>
      </c>
      <c r="L86" s="55">
        <v>124577</v>
      </c>
    </row>
    <row r="87" spans="1:12" x14ac:dyDescent="0.35">
      <c r="A87" s="56" t="s">
        <v>119</v>
      </c>
      <c r="B87" s="57" t="s">
        <v>123</v>
      </c>
      <c r="C87" s="51" t="s">
        <v>272</v>
      </c>
      <c r="D87" s="51" t="s">
        <v>275</v>
      </c>
      <c r="E87" s="51" t="s">
        <v>272</v>
      </c>
      <c r="F87" s="52">
        <v>44914</v>
      </c>
      <c r="G87" s="53">
        <v>0</v>
      </c>
      <c r="H87" s="53">
        <v>0</v>
      </c>
      <c r="I87" s="53">
        <v>0</v>
      </c>
      <c r="J87" s="54">
        <v>201453</v>
      </c>
      <c r="K87" s="55">
        <v>89876</v>
      </c>
      <c r="L87" s="55">
        <v>111577</v>
      </c>
    </row>
    <row r="88" spans="1:12" x14ac:dyDescent="0.35">
      <c r="A88" s="56" t="s">
        <v>119</v>
      </c>
      <c r="B88" s="57" t="s">
        <v>124</v>
      </c>
      <c r="C88" s="51" t="s">
        <v>272</v>
      </c>
      <c r="D88" s="51" t="s">
        <v>275</v>
      </c>
      <c r="E88" s="51" t="s">
        <v>272</v>
      </c>
      <c r="F88" s="52">
        <v>44783</v>
      </c>
      <c r="G88" s="53">
        <v>0</v>
      </c>
      <c r="H88" s="53">
        <v>0</v>
      </c>
      <c r="I88" s="53">
        <v>0</v>
      </c>
      <c r="J88" s="54">
        <v>132483</v>
      </c>
      <c r="K88" s="55">
        <v>76125</v>
      </c>
      <c r="L88" s="55">
        <v>56358</v>
      </c>
    </row>
    <row r="89" spans="1:12" x14ac:dyDescent="0.35">
      <c r="A89" s="56" t="s">
        <v>119</v>
      </c>
      <c r="B89" s="57" t="s">
        <v>125</v>
      </c>
      <c r="C89" s="51" t="s">
        <v>272</v>
      </c>
      <c r="D89" s="51" t="s">
        <v>275</v>
      </c>
      <c r="E89" s="51" t="s">
        <v>272</v>
      </c>
      <c r="F89" s="52">
        <v>44783</v>
      </c>
      <c r="G89" s="53">
        <v>0</v>
      </c>
      <c r="H89" s="53">
        <v>0</v>
      </c>
      <c r="I89" s="53">
        <v>0</v>
      </c>
      <c r="J89" s="54">
        <v>60812</v>
      </c>
      <c r="K89" s="55">
        <v>19184</v>
      </c>
      <c r="L89" s="55">
        <v>41628</v>
      </c>
    </row>
    <row r="90" spans="1:12" x14ac:dyDescent="0.35">
      <c r="A90" s="56" t="s">
        <v>119</v>
      </c>
      <c r="B90" s="57" t="s">
        <v>126</v>
      </c>
      <c r="C90" s="51" t="s">
        <v>272</v>
      </c>
      <c r="D90" s="51" t="s">
        <v>275</v>
      </c>
      <c r="E90" s="51" t="s">
        <v>272</v>
      </c>
      <c r="F90" s="52">
        <v>44783</v>
      </c>
      <c r="G90" s="53">
        <v>0</v>
      </c>
      <c r="H90" s="53">
        <v>0</v>
      </c>
      <c r="I90" s="53">
        <v>0</v>
      </c>
      <c r="J90" s="54">
        <v>134901</v>
      </c>
      <c r="K90" s="55">
        <v>90804</v>
      </c>
      <c r="L90" s="55">
        <v>44097</v>
      </c>
    </row>
    <row r="91" spans="1:12" x14ac:dyDescent="0.35">
      <c r="A91" s="56" t="s">
        <v>119</v>
      </c>
      <c r="B91" s="57" t="s">
        <v>127</v>
      </c>
      <c r="C91" s="51" t="s">
        <v>272</v>
      </c>
      <c r="D91" s="51" t="s">
        <v>275</v>
      </c>
      <c r="E91" s="51" t="s">
        <v>272</v>
      </c>
      <c r="F91" s="52">
        <v>44764</v>
      </c>
      <c r="G91" s="53">
        <v>0</v>
      </c>
      <c r="H91" s="53">
        <v>0</v>
      </c>
      <c r="I91" s="53">
        <v>0</v>
      </c>
      <c r="J91" s="54">
        <v>181294</v>
      </c>
      <c r="K91" s="55">
        <v>71007</v>
      </c>
      <c r="L91" s="55">
        <v>110287</v>
      </c>
    </row>
    <row r="92" spans="1:12" x14ac:dyDescent="0.35">
      <c r="A92" s="56" t="s">
        <v>119</v>
      </c>
      <c r="B92" s="57" t="s">
        <v>128</v>
      </c>
      <c r="C92" s="51" t="s">
        <v>272</v>
      </c>
      <c r="D92" s="51" t="s">
        <v>275</v>
      </c>
      <c r="E92" s="51" t="s">
        <v>272</v>
      </c>
      <c r="F92" s="52">
        <v>44764</v>
      </c>
      <c r="G92" s="53">
        <v>0</v>
      </c>
      <c r="H92" s="53">
        <v>0</v>
      </c>
      <c r="I92" s="53">
        <v>0</v>
      </c>
      <c r="J92" s="54">
        <v>180799</v>
      </c>
      <c r="K92" s="55">
        <v>73611</v>
      </c>
      <c r="L92" s="55">
        <v>107188</v>
      </c>
    </row>
    <row r="93" spans="1:12" x14ac:dyDescent="0.35">
      <c r="A93" s="56" t="s">
        <v>119</v>
      </c>
      <c r="B93" s="57" t="s">
        <v>129</v>
      </c>
      <c r="C93" s="51" t="s">
        <v>272</v>
      </c>
      <c r="D93" s="51" t="s">
        <v>275</v>
      </c>
      <c r="E93" s="51" t="s">
        <v>272</v>
      </c>
      <c r="F93" s="52">
        <v>44764</v>
      </c>
      <c r="G93" s="53">
        <v>0</v>
      </c>
      <c r="H93" s="53">
        <v>0</v>
      </c>
      <c r="I93" s="53">
        <v>0</v>
      </c>
      <c r="J93" s="54">
        <v>82695</v>
      </c>
      <c r="K93" s="55">
        <v>26473</v>
      </c>
      <c r="L93" s="55">
        <v>56222</v>
      </c>
    </row>
    <row r="94" spans="1:12" s="64" customFormat="1" ht="16" x14ac:dyDescent="0.4">
      <c r="A94" s="56" t="s">
        <v>119</v>
      </c>
      <c r="B94" s="57" t="s">
        <v>130</v>
      </c>
      <c r="C94" s="51" t="s">
        <v>272</v>
      </c>
      <c r="D94" s="51" t="s">
        <v>275</v>
      </c>
      <c r="E94" s="51" t="s">
        <v>272</v>
      </c>
      <c r="F94" s="52">
        <v>44783</v>
      </c>
      <c r="G94" s="53">
        <v>0</v>
      </c>
      <c r="H94" s="53">
        <v>0</v>
      </c>
      <c r="I94" s="53">
        <v>0</v>
      </c>
      <c r="J94" s="54">
        <v>179353</v>
      </c>
      <c r="K94" s="55">
        <v>79409</v>
      </c>
      <c r="L94" s="55">
        <v>99944</v>
      </c>
    </row>
    <row r="95" spans="1:12" x14ac:dyDescent="0.35">
      <c r="A95" s="56"/>
      <c r="B95" s="57"/>
      <c r="C95" s="51"/>
      <c r="D95" s="51"/>
      <c r="E95" s="51"/>
      <c r="F95" s="52"/>
      <c r="G95" s="53"/>
      <c r="H95" s="53"/>
      <c r="I95" s="53"/>
      <c r="J95" s="54"/>
      <c r="K95" s="55"/>
      <c r="L95" s="55"/>
    </row>
    <row r="96" spans="1:12" x14ac:dyDescent="0.35">
      <c r="A96" s="56"/>
      <c r="B96" s="57"/>
      <c r="C96" s="51"/>
      <c r="D96" s="51"/>
      <c r="E96" s="51"/>
      <c r="F96" s="52"/>
      <c r="G96" s="53"/>
      <c r="H96" s="53"/>
      <c r="I96" s="53"/>
      <c r="J96" s="54"/>
      <c r="K96" s="55"/>
      <c r="L96" s="55"/>
    </row>
    <row r="97" spans="1:12" x14ac:dyDescent="0.35">
      <c r="A97" s="56"/>
      <c r="B97" s="57"/>
      <c r="C97" s="51"/>
      <c r="D97" s="51"/>
      <c r="E97" s="51"/>
      <c r="F97" s="52"/>
      <c r="G97" s="53"/>
      <c r="H97" s="53"/>
      <c r="I97" s="53"/>
      <c r="J97" s="54"/>
      <c r="K97" s="55"/>
      <c r="L97" s="55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7"/>
  <sheetViews>
    <sheetView workbookViewId="0">
      <selection activeCell="D18" sqref="D18"/>
    </sheetView>
  </sheetViews>
  <sheetFormatPr baseColWidth="10" defaultColWidth="27.90625" defaultRowHeight="14.5" x14ac:dyDescent="0.35"/>
  <cols>
    <col min="1" max="1" width="11.90625" style="65" bestFit="1" customWidth="1"/>
    <col min="2" max="2" width="15" style="65" bestFit="1" customWidth="1"/>
    <col min="3" max="3" width="24.36328125" style="65" bestFit="1" customWidth="1"/>
    <col min="4" max="4" width="20.453125" style="65" bestFit="1" customWidth="1"/>
    <col min="5" max="5" width="22.08984375" style="65" bestFit="1" customWidth="1"/>
    <col min="6" max="6" width="19.6328125" style="66" bestFit="1" customWidth="1"/>
    <col min="7" max="7" width="20.453125" style="67" bestFit="1" customWidth="1"/>
    <col min="8" max="8" width="22.453125" style="67" bestFit="1" customWidth="1"/>
    <col min="9" max="9" width="24.453125" style="67" bestFit="1" customWidth="1"/>
    <col min="10" max="11" width="27.90625" style="65"/>
    <col min="12" max="12" width="27.90625" style="67"/>
    <col min="13" max="16384" width="27.90625" style="49"/>
  </cols>
  <sheetData>
    <row r="1" spans="1:12" ht="31" customHeight="1" thickBot="1" x14ac:dyDescent="0.4">
      <c r="A1" s="43" t="s">
        <v>234</v>
      </c>
      <c r="B1" s="44" t="s">
        <v>235</v>
      </c>
      <c r="C1" s="44" t="s">
        <v>236</v>
      </c>
      <c r="D1" s="44" t="s">
        <v>183</v>
      </c>
      <c r="E1" s="44" t="s">
        <v>237</v>
      </c>
      <c r="F1" s="45" t="s">
        <v>238</v>
      </c>
      <c r="G1" s="46" t="s">
        <v>239</v>
      </c>
      <c r="H1" s="46" t="s">
        <v>240</v>
      </c>
      <c r="I1" s="46" t="s">
        <v>241</v>
      </c>
      <c r="J1" s="47" t="s">
        <v>242</v>
      </c>
      <c r="K1" s="48" t="s">
        <v>243</v>
      </c>
      <c r="L1" s="48" t="s">
        <v>244</v>
      </c>
    </row>
    <row r="2" spans="1:12" ht="16" x14ac:dyDescent="0.35">
      <c r="A2" s="68" t="s">
        <v>336</v>
      </c>
      <c r="B2" s="60"/>
      <c r="C2" s="60"/>
      <c r="D2" s="60"/>
      <c r="E2" s="60"/>
      <c r="F2" s="61"/>
      <c r="G2" s="62">
        <v>833169.47786439909</v>
      </c>
      <c r="H2" s="62">
        <v>442390.7793892792</v>
      </c>
      <c r="I2" s="62">
        <v>390778.69847511931</v>
      </c>
      <c r="J2" s="62">
        <v>34863334</v>
      </c>
      <c r="K2" s="63">
        <v>13184221</v>
      </c>
      <c r="L2" s="63">
        <v>21679113</v>
      </c>
    </row>
    <row r="3" spans="1:12" x14ac:dyDescent="0.35">
      <c r="A3" s="56" t="s">
        <v>119</v>
      </c>
      <c r="B3" s="57" t="s">
        <v>161</v>
      </c>
      <c r="C3" s="51" t="s">
        <v>259</v>
      </c>
      <c r="D3" s="51" t="s">
        <v>151</v>
      </c>
      <c r="E3" s="51" t="s">
        <v>260</v>
      </c>
      <c r="F3" s="52">
        <v>44488</v>
      </c>
      <c r="G3" s="53">
        <v>49286.119105376347</v>
      </c>
      <c r="H3" s="53">
        <v>26391.538030107531</v>
      </c>
      <c r="I3" s="53">
        <v>22894.581075268819</v>
      </c>
      <c r="J3" s="54">
        <v>642654</v>
      </c>
      <c r="K3" s="55">
        <v>310924</v>
      </c>
      <c r="L3" s="55">
        <v>331730</v>
      </c>
    </row>
    <row r="4" spans="1:12" x14ac:dyDescent="0.35">
      <c r="A4" s="56" t="s">
        <v>119</v>
      </c>
      <c r="B4" s="57" t="s">
        <v>74</v>
      </c>
      <c r="C4" s="51" t="s">
        <v>268</v>
      </c>
      <c r="D4" s="51" t="s">
        <v>29</v>
      </c>
      <c r="E4" s="51" t="s">
        <v>75</v>
      </c>
      <c r="F4" s="52">
        <v>44488</v>
      </c>
      <c r="G4" s="53">
        <v>44479.638881720428</v>
      </c>
      <c r="H4" s="53">
        <v>12246.397350537634</v>
      </c>
      <c r="I4" s="53">
        <v>32233.241531182794</v>
      </c>
      <c r="J4" s="54">
        <v>611745</v>
      </c>
      <c r="K4" s="55">
        <v>439033</v>
      </c>
      <c r="L4" s="55">
        <v>172712</v>
      </c>
    </row>
    <row r="5" spans="1:12" x14ac:dyDescent="0.35">
      <c r="A5" s="56" t="s">
        <v>119</v>
      </c>
      <c r="B5" s="57" t="s">
        <v>167</v>
      </c>
      <c r="C5" s="51" t="s">
        <v>272</v>
      </c>
      <c r="D5" s="51" t="s">
        <v>151</v>
      </c>
      <c r="E5" s="51" t="s">
        <v>272</v>
      </c>
      <c r="F5" s="52">
        <v>44862</v>
      </c>
      <c r="G5" s="53">
        <v>30539.233858064516</v>
      </c>
      <c r="H5" s="53">
        <v>12082.183655913979</v>
      </c>
      <c r="I5" s="53">
        <v>18457.050202150538</v>
      </c>
      <c r="J5" s="54">
        <v>280912</v>
      </c>
      <c r="K5" s="55">
        <v>173445</v>
      </c>
      <c r="L5" s="55">
        <v>107467</v>
      </c>
    </row>
    <row r="6" spans="1:12" x14ac:dyDescent="0.35">
      <c r="A6" s="56" t="s">
        <v>245</v>
      </c>
      <c r="B6" s="57" t="s">
        <v>90</v>
      </c>
      <c r="C6" s="51" t="s">
        <v>256</v>
      </c>
      <c r="D6" s="51" t="s">
        <v>29</v>
      </c>
      <c r="E6" s="51" t="s">
        <v>91</v>
      </c>
      <c r="F6" s="52">
        <v>43759</v>
      </c>
      <c r="G6" s="53">
        <v>27474.838210752692</v>
      </c>
      <c r="H6" s="53">
        <v>18270.073565591396</v>
      </c>
      <c r="I6" s="53">
        <v>9204.7646451612909</v>
      </c>
      <c r="J6" s="54">
        <v>462915</v>
      </c>
      <c r="K6" s="55">
        <v>143533</v>
      </c>
      <c r="L6" s="55">
        <v>319382</v>
      </c>
    </row>
    <row r="7" spans="1:12" x14ac:dyDescent="0.35">
      <c r="A7" s="56" t="s">
        <v>119</v>
      </c>
      <c r="B7" s="57" t="s">
        <v>101</v>
      </c>
      <c r="C7" s="51" t="s">
        <v>272</v>
      </c>
      <c r="D7" s="51" t="s">
        <v>29</v>
      </c>
      <c r="E7" s="51" t="s">
        <v>190</v>
      </c>
      <c r="F7" s="52">
        <v>45274</v>
      </c>
      <c r="G7" s="53">
        <v>25216.826322580644</v>
      </c>
      <c r="H7" s="53">
        <v>13628.035974193548</v>
      </c>
      <c r="I7" s="53">
        <v>11588.790348387098</v>
      </c>
      <c r="J7" s="54">
        <v>143812</v>
      </c>
      <c r="K7" s="55">
        <v>63842</v>
      </c>
      <c r="L7" s="55">
        <v>79970</v>
      </c>
    </row>
    <row r="8" spans="1:12" x14ac:dyDescent="0.35">
      <c r="A8" s="56" t="s">
        <v>245</v>
      </c>
      <c r="B8" s="57" t="s">
        <v>78</v>
      </c>
      <c r="C8" s="51" t="s">
        <v>254</v>
      </c>
      <c r="D8" s="51" t="s">
        <v>29</v>
      </c>
      <c r="E8" s="51" t="s">
        <v>79</v>
      </c>
      <c r="F8" s="52">
        <v>43756</v>
      </c>
      <c r="G8" s="53">
        <v>24060.658563440862</v>
      </c>
      <c r="H8" s="53">
        <v>12899.360189247313</v>
      </c>
      <c r="I8" s="53">
        <v>11161.29837419355</v>
      </c>
      <c r="J8" s="54">
        <v>502667</v>
      </c>
      <c r="K8" s="55">
        <v>181005</v>
      </c>
      <c r="L8" s="55">
        <v>321662</v>
      </c>
    </row>
    <row r="9" spans="1:12" x14ac:dyDescent="0.35">
      <c r="A9" s="56" t="s">
        <v>119</v>
      </c>
      <c r="B9" s="57" t="s">
        <v>105</v>
      </c>
      <c r="C9" s="51" t="s">
        <v>272</v>
      </c>
      <c r="D9" s="51" t="s">
        <v>29</v>
      </c>
      <c r="E9" s="51" t="s">
        <v>85</v>
      </c>
      <c r="F9" s="52">
        <v>45274</v>
      </c>
      <c r="G9" s="53">
        <v>22858.408929032259</v>
      </c>
      <c r="H9" s="53">
        <v>10010.854055913978</v>
      </c>
      <c r="I9" s="53">
        <v>12847.554873118279</v>
      </c>
      <c r="J9" s="54">
        <v>134758</v>
      </c>
      <c r="K9" s="55">
        <v>73927</v>
      </c>
      <c r="L9" s="55">
        <v>60831</v>
      </c>
    </row>
    <row r="10" spans="1:12" x14ac:dyDescent="0.35">
      <c r="A10" s="56" t="s">
        <v>119</v>
      </c>
      <c r="B10" s="57" t="s">
        <v>160</v>
      </c>
      <c r="C10" s="51" t="s">
        <v>265</v>
      </c>
      <c r="D10" s="51" t="s">
        <v>151</v>
      </c>
      <c r="E10" s="51" t="s">
        <v>266</v>
      </c>
      <c r="F10" s="52">
        <v>44488</v>
      </c>
      <c r="G10" s="53">
        <v>22629.405883870968</v>
      </c>
      <c r="H10" s="53">
        <v>9206.0074494623659</v>
      </c>
      <c r="I10" s="53">
        <v>13423.398434408602</v>
      </c>
      <c r="J10" s="54">
        <v>280211</v>
      </c>
      <c r="K10" s="55">
        <v>146835</v>
      </c>
      <c r="L10" s="55">
        <v>133376</v>
      </c>
    </row>
    <row r="11" spans="1:12" x14ac:dyDescent="0.35">
      <c r="A11" s="56" t="s">
        <v>119</v>
      </c>
      <c r="B11" s="57" t="s">
        <v>102</v>
      </c>
      <c r="C11" s="51" t="s">
        <v>272</v>
      </c>
      <c r="D11" s="51" t="s">
        <v>29</v>
      </c>
      <c r="E11" s="51" t="s">
        <v>191</v>
      </c>
      <c r="F11" s="52">
        <v>45274</v>
      </c>
      <c r="G11" s="53">
        <v>19651.156197849465</v>
      </c>
      <c r="H11" s="53">
        <v>10426.83373763441</v>
      </c>
      <c r="I11" s="53">
        <v>9224.3224602150549</v>
      </c>
      <c r="J11" s="54">
        <v>102164</v>
      </c>
      <c r="K11" s="55">
        <v>51764</v>
      </c>
      <c r="L11" s="55">
        <v>50400</v>
      </c>
    </row>
    <row r="12" spans="1:12" x14ac:dyDescent="0.35">
      <c r="A12" s="56" t="s">
        <v>245</v>
      </c>
      <c r="B12" s="57" t="s">
        <v>96</v>
      </c>
      <c r="C12" s="51" t="s">
        <v>255</v>
      </c>
      <c r="D12" s="51" t="s">
        <v>29</v>
      </c>
      <c r="E12" s="51" t="s">
        <v>97</v>
      </c>
      <c r="F12" s="52">
        <v>43733</v>
      </c>
      <c r="G12" s="53">
        <v>19226.575002150537</v>
      </c>
      <c r="H12" s="53">
        <v>11473.013316129032</v>
      </c>
      <c r="I12" s="53">
        <v>7753.561686021505</v>
      </c>
      <c r="J12" s="54">
        <v>524813</v>
      </c>
      <c r="K12" s="55">
        <v>182311</v>
      </c>
      <c r="L12" s="55">
        <v>342502</v>
      </c>
    </row>
    <row r="13" spans="1:12" x14ac:dyDescent="0.35">
      <c r="A13" s="56" t="s">
        <v>119</v>
      </c>
      <c r="B13" s="57" t="s">
        <v>60</v>
      </c>
      <c r="C13" s="51" t="s">
        <v>267</v>
      </c>
      <c r="D13" s="51" t="s">
        <v>29</v>
      </c>
      <c r="E13" s="51" t="s">
        <v>61</v>
      </c>
      <c r="F13" s="52">
        <v>44488</v>
      </c>
      <c r="G13" s="53">
        <v>19113.64333763441</v>
      </c>
      <c r="H13" s="53">
        <v>12011.670864516129</v>
      </c>
      <c r="I13" s="53">
        <v>7101.9724731182796</v>
      </c>
      <c r="J13" s="54">
        <v>294196</v>
      </c>
      <c r="K13" s="55">
        <v>110038</v>
      </c>
      <c r="L13" s="55">
        <v>184158</v>
      </c>
    </row>
    <row r="14" spans="1:12" x14ac:dyDescent="0.35">
      <c r="A14" s="56" t="s">
        <v>119</v>
      </c>
      <c r="B14" s="57" t="s">
        <v>143</v>
      </c>
      <c r="C14" s="51" t="s">
        <v>261</v>
      </c>
      <c r="D14" s="51" t="s">
        <v>132</v>
      </c>
      <c r="E14" s="51" t="s">
        <v>144</v>
      </c>
      <c r="F14" s="52">
        <v>44488</v>
      </c>
      <c r="G14" s="53">
        <v>18979.158830107528</v>
      </c>
      <c r="H14" s="53">
        <v>12846.475595698925</v>
      </c>
      <c r="I14" s="53">
        <v>6132.6832344086015</v>
      </c>
      <c r="J14" s="54">
        <v>328669</v>
      </c>
      <c r="K14" s="55">
        <v>117024</v>
      </c>
      <c r="L14" s="55">
        <v>211645</v>
      </c>
    </row>
    <row r="15" spans="1:12" x14ac:dyDescent="0.35">
      <c r="A15" s="56" t="s">
        <v>119</v>
      </c>
      <c r="B15" s="57" t="s">
        <v>103</v>
      </c>
      <c r="C15" s="51" t="s">
        <v>272</v>
      </c>
      <c r="D15" s="51" t="s">
        <v>29</v>
      </c>
      <c r="E15" s="51" t="s">
        <v>192</v>
      </c>
      <c r="F15" s="52">
        <v>45274</v>
      </c>
      <c r="G15" s="53">
        <v>18091.534916129032</v>
      </c>
      <c r="H15" s="53">
        <v>12183.76655483871</v>
      </c>
      <c r="I15" s="53">
        <v>5907.7683612903229</v>
      </c>
      <c r="J15" s="54">
        <v>113156</v>
      </c>
      <c r="K15" s="55">
        <v>48279</v>
      </c>
      <c r="L15" s="55">
        <v>64877</v>
      </c>
    </row>
    <row r="16" spans="1:12" x14ac:dyDescent="0.35">
      <c r="A16" s="56" t="s">
        <v>119</v>
      </c>
      <c r="B16" s="57" t="s">
        <v>66</v>
      </c>
      <c r="C16" s="51" t="s">
        <v>262</v>
      </c>
      <c r="D16" s="51" t="s">
        <v>29</v>
      </c>
      <c r="E16" s="51" t="s">
        <v>67</v>
      </c>
      <c r="F16" s="52">
        <v>44488</v>
      </c>
      <c r="G16" s="53">
        <v>17119.367604301078</v>
      </c>
      <c r="H16" s="53">
        <v>8868.8804301075288</v>
      </c>
      <c r="I16" s="53">
        <v>8250.4871741935476</v>
      </c>
      <c r="J16" s="54">
        <v>224842</v>
      </c>
      <c r="K16" s="55">
        <v>92357</v>
      </c>
      <c r="L16" s="55">
        <v>132485</v>
      </c>
    </row>
    <row r="17" spans="1:12" x14ac:dyDescent="0.35">
      <c r="A17" s="56" t="s">
        <v>276</v>
      </c>
      <c r="B17" s="57" t="s">
        <v>159</v>
      </c>
      <c r="C17" s="51" t="s">
        <v>293</v>
      </c>
      <c r="D17" s="51" t="s">
        <v>151</v>
      </c>
      <c r="E17" s="51" t="s">
        <v>294</v>
      </c>
      <c r="F17" s="52">
        <v>41593</v>
      </c>
      <c r="G17" s="53">
        <v>16398.246761290324</v>
      </c>
      <c r="H17" s="53">
        <v>5811.8434924731182</v>
      </c>
      <c r="I17" s="53">
        <v>10586.403268817205</v>
      </c>
      <c r="J17" s="54">
        <v>1048841</v>
      </c>
      <c r="K17" s="55">
        <v>283934</v>
      </c>
      <c r="L17" s="55">
        <v>764907</v>
      </c>
    </row>
    <row r="18" spans="1:12" ht="29" x14ac:dyDescent="0.35">
      <c r="A18" s="56" t="s">
        <v>245</v>
      </c>
      <c r="B18" s="57" t="s">
        <v>168</v>
      </c>
      <c r="C18" s="51" t="s">
        <v>321</v>
      </c>
      <c r="D18" s="51" t="s">
        <v>29</v>
      </c>
      <c r="E18" s="51" t="s">
        <v>322</v>
      </c>
      <c r="F18" s="52">
        <v>43306</v>
      </c>
      <c r="G18" s="53">
        <v>15278.447380645161</v>
      </c>
      <c r="H18" s="53">
        <v>10548.726675268817</v>
      </c>
      <c r="I18" s="53">
        <v>4729.7207053763441</v>
      </c>
      <c r="J18" s="54">
        <v>221902</v>
      </c>
      <c r="K18" s="55">
        <v>73266</v>
      </c>
      <c r="L18" s="55">
        <v>148636</v>
      </c>
    </row>
    <row r="19" spans="1:12" x14ac:dyDescent="0.35">
      <c r="A19" s="56" t="s">
        <v>119</v>
      </c>
      <c r="B19" s="57" t="s">
        <v>100</v>
      </c>
      <c r="C19" s="51" t="s">
        <v>272</v>
      </c>
      <c r="D19" s="51" t="s">
        <v>29</v>
      </c>
      <c r="E19" s="51" t="s">
        <v>274</v>
      </c>
      <c r="F19" s="52">
        <v>45274</v>
      </c>
      <c r="G19" s="53">
        <v>15137.945083870967</v>
      </c>
      <c r="H19" s="53">
        <v>9075.2186494623656</v>
      </c>
      <c r="I19" s="53">
        <v>6062.7264344086025</v>
      </c>
      <c r="J19" s="54">
        <v>95268</v>
      </c>
      <c r="K19" s="55">
        <v>39180</v>
      </c>
      <c r="L19" s="55">
        <v>56088</v>
      </c>
    </row>
    <row r="20" spans="1:12" x14ac:dyDescent="0.35">
      <c r="A20" s="56" t="s">
        <v>119</v>
      </c>
      <c r="B20" s="57" t="s">
        <v>104</v>
      </c>
      <c r="C20" s="51" t="s">
        <v>272</v>
      </c>
      <c r="D20" s="51" t="s">
        <v>29</v>
      </c>
      <c r="E20" s="51" t="s">
        <v>193</v>
      </c>
      <c r="F20" s="52">
        <v>45274</v>
      </c>
      <c r="G20" s="53">
        <v>14888.435767741936</v>
      </c>
      <c r="H20" s="53">
        <v>9412.6400172043013</v>
      </c>
      <c r="I20" s="53">
        <v>5475.7957505376344</v>
      </c>
      <c r="J20" s="54">
        <v>104258</v>
      </c>
      <c r="K20" s="55">
        <v>35273</v>
      </c>
      <c r="L20" s="55">
        <v>68985</v>
      </c>
    </row>
    <row r="21" spans="1:12" x14ac:dyDescent="0.35">
      <c r="A21" s="56" t="s">
        <v>119</v>
      </c>
      <c r="B21" s="57" t="s">
        <v>99</v>
      </c>
      <c r="C21" s="51" t="s">
        <v>272</v>
      </c>
      <c r="D21" s="51" t="s">
        <v>29</v>
      </c>
      <c r="E21" s="51" t="s">
        <v>273</v>
      </c>
      <c r="F21" s="52">
        <v>45274</v>
      </c>
      <c r="G21" s="53">
        <v>13742.962666666668</v>
      </c>
      <c r="H21" s="53">
        <v>8146.1897290322577</v>
      </c>
      <c r="I21" s="53">
        <v>5596.7729376344087</v>
      </c>
      <c r="J21" s="54">
        <v>80850</v>
      </c>
      <c r="K21" s="55">
        <v>39412</v>
      </c>
      <c r="L21" s="55">
        <v>41438</v>
      </c>
    </row>
    <row r="22" spans="1:12" x14ac:dyDescent="0.35">
      <c r="A22" s="56" t="s">
        <v>276</v>
      </c>
      <c r="B22" s="57" t="s">
        <v>163</v>
      </c>
      <c r="C22" s="51" t="s">
        <v>307</v>
      </c>
      <c r="D22" s="51" t="s">
        <v>29</v>
      </c>
      <c r="E22" s="51" t="s">
        <v>77</v>
      </c>
      <c r="F22" s="52">
        <v>42541</v>
      </c>
      <c r="G22" s="53">
        <v>13521.939733333333</v>
      </c>
      <c r="H22" s="53">
        <v>7786.2016516129033</v>
      </c>
      <c r="I22" s="53">
        <v>5735.7380817204303</v>
      </c>
      <c r="J22" s="54">
        <v>314103</v>
      </c>
      <c r="K22" s="55">
        <v>145097</v>
      </c>
      <c r="L22" s="55">
        <v>169006</v>
      </c>
    </row>
    <row r="23" spans="1:12" x14ac:dyDescent="0.35">
      <c r="A23" s="56" t="s">
        <v>245</v>
      </c>
      <c r="B23" s="57" t="s">
        <v>14</v>
      </c>
      <c r="C23" s="51" t="s">
        <v>329</v>
      </c>
      <c r="D23" s="51" t="s">
        <v>7</v>
      </c>
      <c r="E23" s="51" t="s">
        <v>15</v>
      </c>
      <c r="F23" s="52">
        <v>43312</v>
      </c>
      <c r="G23" s="53">
        <v>12994.500129032258</v>
      </c>
      <c r="H23" s="53">
        <v>9178.2078795698926</v>
      </c>
      <c r="I23" s="53">
        <v>3816.2922494623654</v>
      </c>
      <c r="J23" s="54">
        <v>640529</v>
      </c>
      <c r="K23" s="55">
        <v>214923</v>
      </c>
      <c r="L23" s="55">
        <v>425606</v>
      </c>
    </row>
    <row r="24" spans="1:12" x14ac:dyDescent="0.35">
      <c r="A24" s="56" t="s">
        <v>245</v>
      </c>
      <c r="B24" s="57" t="s">
        <v>175</v>
      </c>
      <c r="C24" s="51" t="s">
        <v>312</v>
      </c>
      <c r="D24" s="51" t="s">
        <v>173</v>
      </c>
      <c r="E24" s="51" t="s">
        <v>176</v>
      </c>
      <c r="F24" s="52">
        <v>42906</v>
      </c>
      <c r="G24" s="53">
        <v>12397.986769892474</v>
      </c>
      <c r="H24" s="53">
        <v>5793.5284817204301</v>
      </c>
      <c r="I24" s="53">
        <v>6604.4582881720435</v>
      </c>
      <c r="J24" s="54">
        <v>654616</v>
      </c>
      <c r="K24" s="55">
        <v>385886</v>
      </c>
      <c r="L24" s="55">
        <v>268730</v>
      </c>
    </row>
    <row r="25" spans="1:12" x14ac:dyDescent="0.35">
      <c r="A25" s="56" t="s">
        <v>245</v>
      </c>
      <c r="B25" s="57" t="s">
        <v>179</v>
      </c>
      <c r="C25" s="51" t="s">
        <v>317</v>
      </c>
      <c r="D25" s="51" t="s">
        <v>173</v>
      </c>
      <c r="E25" s="51" t="s">
        <v>180</v>
      </c>
      <c r="F25" s="52">
        <v>42915</v>
      </c>
      <c r="G25" s="53">
        <v>12204.828817204301</v>
      </c>
      <c r="H25" s="53">
        <v>4986.9157849462372</v>
      </c>
      <c r="I25" s="53">
        <v>7217.913032258065</v>
      </c>
      <c r="J25" s="54">
        <v>836930</v>
      </c>
      <c r="K25" s="55">
        <v>314124</v>
      </c>
      <c r="L25" s="55">
        <v>522806</v>
      </c>
    </row>
    <row r="26" spans="1:12" x14ac:dyDescent="0.35">
      <c r="A26" s="56" t="s">
        <v>245</v>
      </c>
      <c r="B26" s="57" t="s">
        <v>164</v>
      </c>
      <c r="C26" s="51" t="s">
        <v>248</v>
      </c>
      <c r="D26" s="51" t="s">
        <v>151</v>
      </c>
      <c r="E26" s="51" t="s">
        <v>249</v>
      </c>
      <c r="F26" s="52">
        <v>43640</v>
      </c>
      <c r="G26" s="53">
        <v>11919.016533333333</v>
      </c>
      <c r="H26" s="53">
        <v>4986.0327397849469</v>
      </c>
      <c r="I26" s="53">
        <v>6932.9837935483874</v>
      </c>
      <c r="J26" s="54">
        <v>130127</v>
      </c>
      <c r="K26" s="55">
        <v>67642</v>
      </c>
      <c r="L26" s="55">
        <v>62485</v>
      </c>
    </row>
    <row r="27" spans="1:12" x14ac:dyDescent="0.35">
      <c r="A27" s="56" t="s">
        <v>276</v>
      </c>
      <c r="B27" s="57" t="s">
        <v>145</v>
      </c>
      <c r="C27" s="51" t="s">
        <v>277</v>
      </c>
      <c r="D27" s="51" t="s">
        <v>132</v>
      </c>
      <c r="E27" s="51" t="s">
        <v>146</v>
      </c>
      <c r="F27" s="52">
        <v>41522</v>
      </c>
      <c r="G27" s="53">
        <v>11404.364731182795</v>
      </c>
      <c r="H27" s="53">
        <v>7942.140886021507</v>
      </c>
      <c r="I27" s="53">
        <v>3462.2238451612907</v>
      </c>
      <c r="J27" s="54">
        <v>803065</v>
      </c>
      <c r="K27" s="55">
        <v>238145</v>
      </c>
      <c r="L27" s="55">
        <v>564920</v>
      </c>
    </row>
    <row r="28" spans="1:12" x14ac:dyDescent="0.35">
      <c r="A28" s="56" t="s">
        <v>119</v>
      </c>
      <c r="B28" s="57" t="s">
        <v>141</v>
      </c>
      <c r="C28" s="51" t="s">
        <v>271</v>
      </c>
      <c r="D28" s="51" t="s">
        <v>132</v>
      </c>
      <c r="E28" s="51" t="s">
        <v>142</v>
      </c>
      <c r="F28" s="52">
        <v>44488</v>
      </c>
      <c r="G28" s="53">
        <v>11037.933694623656</v>
      </c>
      <c r="H28" s="53">
        <v>4337.4197161290322</v>
      </c>
      <c r="I28" s="53">
        <v>6700.5139784946241</v>
      </c>
      <c r="J28" s="54">
        <v>182406</v>
      </c>
      <c r="K28" s="55">
        <v>111855</v>
      </c>
      <c r="L28" s="55">
        <v>70551</v>
      </c>
    </row>
    <row r="29" spans="1:12" x14ac:dyDescent="0.35">
      <c r="A29" s="56" t="s">
        <v>119</v>
      </c>
      <c r="B29" s="57" t="s">
        <v>98</v>
      </c>
      <c r="C29" s="51" t="s">
        <v>272</v>
      </c>
      <c r="D29" s="51" t="s">
        <v>29</v>
      </c>
      <c r="E29" s="51" t="s">
        <v>188</v>
      </c>
      <c r="F29" s="52">
        <v>45274</v>
      </c>
      <c r="G29" s="53">
        <v>10993.29085591398</v>
      </c>
      <c r="H29" s="53">
        <v>5890.7615655913978</v>
      </c>
      <c r="I29" s="53">
        <v>5102.52929032258</v>
      </c>
      <c r="J29" s="54">
        <v>76225</v>
      </c>
      <c r="K29" s="55">
        <v>37645</v>
      </c>
      <c r="L29" s="55">
        <v>38580</v>
      </c>
    </row>
    <row r="30" spans="1:12" x14ac:dyDescent="0.35">
      <c r="A30" s="56" t="s">
        <v>276</v>
      </c>
      <c r="B30" s="57" t="s">
        <v>86</v>
      </c>
      <c r="C30" s="51" t="s">
        <v>281</v>
      </c>
      <c r="D30" s="51" t="s">
        <v>29</v>
      </c>
      <c r="E30" s="51" t="s">
        <v>87</v>
      </c>
      <c r="F30" s="52">
        <v>41544</v>
      </c>
      <c r="G30" s="53">
        <v>10311.547286021505</v>
      </c>
      <c r="H30" s="53">
        <v>6396.9753806451608</v>
      </c>
      <c r="I30" s="53">
        <v>3914.5719053763446</v>
      </c>
      <c r="J30" s="54">
        <v>892788</v>
      </c>
      <c r="K30" s="55">
        <v>210756</v>
      </c>
      <c r="L30" s="55">
        <v>682032</v>
      </c>
    </row>
    <row r="31" spans="1:12" x14ac:dyDescent="0.35">
      <c r="A31" s="56" t="s">
        <v>245</v>
      </c>
      <c r="B31" s="57" t="s">
        <v>92</v>
      </c>
      <c r="C31" s="51" t="s">
        <v>253</v>
      </c>
      <c r="D31" s="51" t="s">
        <v>29</v>
      </c>
      <c r="E31" s="51" t="s">
        <v>93</v>
      </c>
      <c r="F31" s="52">
        <v>43733</v>
      </c>
      <c r="G31" s="53">
        <v>10125.813453763441</v>
      </c>
      <c r="H31" s="53">
        <v>5338.989161290323</v>
      </c>
      <c r="I31" s="53">
        <v>4786.8242924731185</v>
      </c>
      <c r="J31" s="54">
        <v>215864</v>
      </c>
      <c r="K31" s="55">
        <v>111635</v>
      </c>
      <c r="L31" s="55">
        <v>104229</v>
      </c>
    </row>
    <row r="32" spans="1:12" x14ac:dyDescent="0.35">
      <c r="A32" s="56" t="s">
        <v>245</v>
      </c>
      <c r="B32" s="57" t="s">
        <v>155</v>
      </c>
      <c r="C32" s="51" t="s">
        <v>319</v>
      </c>
      <c r="D32" s="51" t="s">
        <v>151</v>
      </c>
      <c r="E32" s="51" t="s">
        <v>320</v>
      </c>
      <c r="F32" s="52">
        <v>42915</v>
      </c>
      <c r="G32" s="53">
        <v>10036.266133333334</v>
      </c>
      <c r="H32" s="53">
        <v>6711.7973333333339</v>
      </c>
      <c r="I32" s="53">
        <v>3324.4687999999996</v>
      </c>
      <c r="J32" s="54">
        <v>533347</v>
      </c>
      <c r="K32" s="55">
        <v>232135</v>
      </c>
      <c r="L32" s="55">
        <v>301212</v>
      </c>
    </row>
    <row r="33" spans="1:12" x14ac:dyDescent="0.35">
      <c r="A33" s="56" t="s">
        <v>245</v>
      </c>
      <c r="B33" s="57" t="s">
        <v>158</v>
      </c>
      <c r="C33" s="51" t="s">
        <v>314</v>
      </c>
      <c r="D33" s="51" t="s">
        <v>151</v>
      </c>
      <c r="E33" s="51" t="s">
        <v>315</v>
      </c>
      <c r="F33" s="52">
        <v>42915</v>
      </c>
      <c r="G33" s="53">
        <v>9970.4956215053771</v>
      </c>
      <c r="H33" s="53">
        <v>6578.3266924731188</v>
      </c>
      <c r="I33" s="53">
        <v>3392.1689290322583</v>
      </c>
      <c r="J33" s="54">
        <v>461531</v>
      </c>
      <c r="K33" s="55">
        <v>146515</v>
      </c>
      <c r="L33" s="55">
        <v>315016</v>
      </c>
    </row>
    <row r="34" spans="1:12" x14ac:dyDescent="0.35">
      <c r="A34" s="56" t="s">
        <v>276</v>
      </c>
      <c r="B34" s="57" t="s">
        <v>62</v>
      </c>
      <c r="C34" s="51" t="s">
        <v>287</v>
      </c>
      <c r="D34" s="51" t="s">
        <v>29</v>
      </c>
      <c r="E34" s="51" t="s">
        <v>63</v>
      </c>
      <c r="F34" s="52">
        <v>41544</v>
      </c>
      <c r="G34" s="53">
        <v>9664.0135397849463</v>
      </c>
      <c r="H34" s="53">
        <v>4065.5072172043019</v>
      </c>
      <c r="I34" s="53">
        <v>5598.5063225806443</v>
      </c>
      <c r="J34" s="54">
        <v>864880</v>
      </c>
      <c r="K34" s="55">
        <v>290575</v>
      </c>
      <c r="L34" s="55">
        <v>574305</v>
      </c>
    </row>
    <row r="35" spans="1:12" x14ac:dyDescent="0.35">
      <c r="A35" s="56" t="s">
        <v>245</v>
      </c>
      <c r="B35" s="57" t="s">
        <v>177</v>
      </c>
      <c r="C35" s="51" t="s">
        <v>318</v>
      </c>
      <c r="D35" s="51" t="s">
        <v>173</v>
      </c>
      <c r="E35" s="51" t="s">
        <v>178</v>
      </c>
      <c r="F35" s="52">
        <v>42915</v>
      </c>
      <c r="G35" s="53">
        <v>9067.0750107526892</v>
      </c>
      <c r="H35" s="53">
        <v>4700.9399741935486</v>
      </c>
      <c r="I35" s="53">
        <v>4366.1350365591397</v>
      </c>
      <c r="J35" s="54">
        <v>662489</v>
      </c>
      <c r="K35" s="55">
        <v>316744</v>
      </c>
      <c r="L35" s="55">
        <v>345745</v>
      </c>
    </row>
    <row r="36" spans="1:12" x14ac:dyDescent="0.35">
      <c r="A36" s="56" t="s">
        <v>245</v>
      </c>
      <c r="B36" s="57" t="s">
        <v>181</v>
      </c>
      <c r="C36" s="51" t="s">
        <v>313</v>
      </c>
      <c r="D36" s="51" t="s">
        <v>173</v>
      </c>
      <c r="E36" s="51" t="s">
        <v>182</v>
      </c>
      <c r="F36" s="52">
        <v>42915</v>
      </c>
      <c r="G36" s="53">
        <v>8908.159587096774</v>
      </c>
      <c r="H36" s="53">
        <v>5256.5716129032253</v>
      </c>
      <c r="I36" s="53">
        <v>3651.5879741935487</v>
      </c>
      <c r="J36" s="54">
        <v>585425</v>
      </c>
      <c r="K36" s="55">
        <v>227961</v>
      </c>
      <c r="L36" s="55">
        <v>357464</v>
      </c>
    </row>
    <row r="37" spans="1:12" x14ac:dyDescent="0.35">
      <c r="A37" s="56" t="s">
        <v>119</v>
      </c>
      <c r="B37" s="57" t="s">
        <v>48</v>
      </c>
      <c r="C37" s="51" t="s">
        <v>257</v>
      </c>
      <c r="D37" s="51" t="s">
        <v>29</v>
      </c>
      <c r="E37" s="51" t="s">
        <v>49</v>
      </c>
      <c r="F37" s="52">
        <v>44439</v>
      </c>
      <c r="G37" s="53">
        <v>8806.8056258064535</v>
      </c>
      <c r="H37" s="53">
        <v>5655.9696688172044</v>
      </c>
      <c r="I37" s="53">
        <v>3150.8359569892473</v>
      </c>
      <c r="J37" s="54">
        <v>148017</v>
      </c>
      <c r="K37" s="55">
        <v>50020</v>
      </c>
      <c r="L37" s="55">
        <v>97997</v>
      </c>
    </row>
    <row r="38" spans="1:12" x14ac:dyDescent="0.35">
      <c r="A38" s="56" t="s">
        <v>245</v>
      </c>
      <c r="B38" s="57" t="s">
        <v>26</v>
      </c>
      <c r="C38" s="51" t="s">
        <v>335</v>
      </c>
      <c r="D38" s="51" t="s">
        <v>7</v>
      </c>
      <c r="E38" s="51" t="s">
        <v>27</v>
      </c>
      <c r="F38" s="52">
        <v>43312</v>
      </c>
      <c r="G38" s="53">
        <v>8448.0603526881714</v>
      </c>
      <c r="H38" s="53">
        <v>2848.2785204301076</v>
      </c>
      <c r="I38" s="53">
        <v>5599.7818322580642</v>
      </c>
      <c r="J38" s="54">
        <v>190756</v>
      </c>
      <c r="K38" s="55">
        <v>100927</v>
      </c>
      <c r="L38" s="55">
        <v>89829</v>
      </c>
    </row>
    <row r="39" spans="1:12" x14ac:dyDescent="0.35">
      <c r="A39" s="56" t="s">
        <v>276</v>
      </c>
      <c r="B39" s="57" t="s">
        <v>50</v>
      </c>
      <c r="C39" s="51" t="s">
        <v>278</v>
      </c>
      <c r="D39" s="51" t="s">
        <v>29</v>
      </c>
      <c r="E39" s="51" t="s">
        <v>51</v>
      </c>
      <c r="F39" s="52">
        <v>41522</v>
      </c>
      <c r="G39" s="53">
        <v>8225.8927311827956</v>
      </c>
      <c r="H39" s="53">
        <v>5433.409582795699</v>
      </c>
      <c r="I39" s="53">
        <v>2792.4831483870967</v>
      </c>
      <c r="J39" s="54">
        <v>458491</v>
      </c>
      <c r="K39" s="55">
        <v>128776</v>
      </c>
      <c r="L39" s="55">
        <v>329715</v>
      </c>
    </row>
    <row r="40" spans="1:12" x14ac:dyDescent="0.35">
      <c r="A40" s="56" t="s">
        <v>245</v>
      </c>
      <c r="B40" s="57" t="s">
        <v>165</v>
      </c>
      <c r="C40" s="51" t="s">
        <v>246</v>
      </c>
      <c r="D40" s="51" t="s">
        <v>151</v>
      </c>
      <c r="E40" s="51" t="s">
        <v>247</v>
      </c>
      <c r="F40" s="52">
        <v>43640</v>
      </c>
      <c r="G40" s="53">
        <v>8021.3573956989248</v>
      </c>
      <c r="H40" s="53">
        <v>2707.768047311828</v>
      </c>
      <c r="I40" s="53">
        <v>5313.5893483870968</v>
      </c>
      <c r="J40" s="54">
        <v>118845</v>
      </c>
      <c r="K40" s="55">
        <v>62100</v>
      </c>
      <c r="L40" s="55">
        <v>56745</v>
      </c>
    </row>
    <row r="41" spans="1:12" x14ac:dyDescent="0.35">
      <c r="A41" s="56" t="s">
        <v>276</v>
      </c>
      <c r="B41" s="57" t="s">
        <v>76</v>
      </c>
      <c r="C41" s="51" t="s">
        <v>296</v>
      </c>
      <c r="D41" s="51" t="s">
        <v>29</v>
      </c>
      <c r="E41" s="51" t="s">
        <v>77</v>
      </c>
      <c r="F41" s="52">
        <v>41570</v>
      </c>
      <c r="G41" s="53">
        <v>7907.3423655913975</v>
      </c>
      <c r="H41" s="53">
        <v>4511.8701935483878</v>
      </c>
      <c r="I41" s="53">
        <v>3395.4721720430111</v>
      </c>
      <c r="J41" s="54">
        <v>1007564</v>
      </c>
      <c r="K41" s="55">
        <v>339149</v>
      </c>
      <c r="L41" s="55">
        <v>668415</v>
      </c>
    </row>
    <row r="42" spans="1:12" x14ac:dyDescent="0.35">
      <c r="A42" s="56" t="s">
        <v>245</v>
      </c>
      <c r="B42" s="57" t="s">
        <v>166</v>
      </c>
      <c r="C42" s="51" t="s">
        <v>250</v>
      </c>
      <c r="D42" s="51" t="s">
        <v>151</v>
      </c>
      <c r="E42" s="51" t="s">
        <v>251</v>
      </c>
      <c r="F42" s="52">
        <v>43640</v>
      </c>
      <c r="G42" s="53">
        <v>7740.9172619047622</v>
      </c>
      <c r="H42" s="53">
        <v>4620.1813476190473</v>
      </c>
      <c r="I42" s="53">
        <v>3120.7359142857144</v>
      </c>
      <c r="J42" s="54">
        <v>171689</v>
      </c>
      <c r="K42" s="55">
        <v>62889</v>
      </c>
      <c r="L42" s="55">
        <v>108800</v>
      </c>
    </row>
    <row r="43" spans="1:12" x14ac:dyDescent="0.35">
      <c r="A43" s="56" t="s">
        <v>119</v>
      </c>
      <c r="B43" s="57" t="s">
        <v>56</v>
      </c>
      <c r="C43" s="51" t="s">
        <v>264</v>
      </c>
      <c r="D43" s="51" t="s">
        <v>29</v>
      </c>
      <c r="E43" s="51" t="s">
        <v>57</v>
      </c>
      <c r="F43" s="52">
        <v>44488</v>
      </c>
      <c r="G43" s="53">
        <v>7269.1950623655921</v>
      </c>
      <c r="H43" s="53">
        <v>2613.5193290322582</v>
      </c>
      <c r="I43" s="53">
        <v>4655.6757333333335</v>
      </c>
      <c r="J43" s="54">
        <v>72701</v>
      </c>
      <c r="K43" s="55">
        <v>38646</v>
      </c>
      <c r="L43" s="55">
        <v>34055</v>
      </c>
    </row>
    <row r="44" spans="1:12" x14ac:dyDescent="0.35">
      <c r="A44" s="56" t="s">
        <v>276</v>
      </c>
      <c r="B44" s="57" t="s">
        <v>134</v>
      </c>
      <c r="C44" s="51" t="s">
        <v>290</v>
      </c>
      <c r="D44" s="51" t="s">
        <v>132</v>
      </c>
      <c r="E44" s="51" t="s">
        <v>135</v>
      </c>
      <c r="F44" s="52">
        <v>41556</v>
      </c>
      <c r="G44" s="53">
        <v>7140.859165591397</v>
      </c>
      <c r="H44" s="53">
        <v>3164.1470451612904</v>
      </c>
      <c r="I44" s="53">
        <v>3976.7121204301075</v>
      </c>
      <c r="J44" s="54">
        <v>773484</v>
      </c>
      <c r="K44" s="55">
        <v>280644</v>
      </c>
      <c r="L44" s="55">
        <v>492840</v>
      </c>
    </row>
    <row r="45" spans="1:12" x14ac:dyDescent="0.35">
      <c r="A45" s="56" t="s">
        <v>276</v>
      </c>
      <c r="B45" s="57" t="s">
        <v>68</v>
      </c>
      <c r="C45" s="51" t="s">
        <v>282</v>
      </c>
      <c r="D45" s="51" t="s">
        <v>29</v>
      </c>
      <c r="E45" s="51" t="s">
        <v>69</v>
      </c>
      <c r="F45" s="52">
        <v>41544</v>
      </c>
      <c r="G45" s="53">
        <v>7098.3748817204305</v>
      </c>
      <c r="H45" s="53">
        <v>3917.7770322580645</v>
      </c>
      <c r="I45" s="53">
        <v>3180.597849462366</v>
      </c>
      <c r="J45" s="54">
        <v>633707</v>
      </c>
      <c r="K45" s="55">
        <v>195837</v>
      </c>
      <c r="L45" s="55">
        <v>437870</v>
      </c>
    </row>
    <row r="46" spans="1:12" ht="29" x14ac:dyDescent="0.35">
      <c r="A46" s="56" t="s">
        <v>276</v>
      </c>
      <c r="B46" s="57" t="s">
        <v>169</v>
      </c>
      <c r="C46" s="51" t="s">
        <v>298</v>
      </c>
      <c r="D46" s="51" t="s">
        <v>29</v>
      </c>
      <c r="E46" s="51" t="s">
        <v>299</v>
      </c>
      <c r="F46" s="52">
        <v>41556</v>
      </c>
      <c r="G46" s="53">
        <v>6688.2821677419352</v>
      </c>
      <c r="H46" s="53">
        <v>4937.8250150537633</v>
      </c>
      <c r="I46" s="53">
        <v>1750.4571526881718</v>
      </c>
      <c r="J46" s="54">
        <v>621798</v>
      </c>
      <c r="K46" s="55">
        <v>217442</v>
      </c>
      <c r="L46" s="55">
        <v>404356</v>
      </c>
    </row>
    <row r="47" spans="1:12" x14ac:dyDescent="0.35">
      <c r="A47" s="56" t="s">
        <v>245</v>
      </c>
      <c r="B47" s="57" t="s">
        <v>115</v>
      </c>
      <c r="C47" s="51" t="s">
        <v>326</v>
      </c>
      <c r="D47" s="51" t="s">
        <v>112</v>
      </c>
      <c r="E47" s="51" t="s">
        <v>116</v>
      </c>
      <c r="F47" s="52">
        <v>43300</v>
      </c>
      <c r="G47" s="53">
        <v>6352.1422561094814</v>
      </c>
      <c r="H47" s="53">
        <v>2810.5673101522134</v>
      </c>
      <c r="I47" s="53">
        <v>3541.5749459572685</v>
      </c>
      <c r="J47" s="54">
        <v>144007</v>
      </c>
      <c r="K47" s="55">
        <v>63497</v>
      </c>
      <c r="L47" s="55">
        <v>80510</v>
      </c>
    </row>
    <row r="48" spans="1:12" x14ac:dyDescent="0.35">
      <c r="A48" s="56" t="s">
        <v>119</v>
      </c>
      <c r="B48" s="57" t="s">
        <v>162</v>
      </c>
      <c r="C48" s="51" t="s">
        <v>269</v>
      </c>
      <c r="D48" s="51" t="s">
        <v>151</v>
      </c>
      <c r="E48" s="51" t="s">
        <v>270</v>
      </c>
      <c r="F48" s="52">
        <v>44488</v>
      </c>
      <c r="G48" s="53">
        <v>6105.8975311827962</v>
      </c>
      <c r="H48" s="53">
        <v>3312.9238021505375</v>
      </c>
      <c r="I48" s="53">
        <v>2792.9737290322582</v>
      </c>
      <c r="J48" s="54">
        <v>269362</v>
      </c>
      <c r="K48" s="55">
        <v>141415</v>
      </c>
      <c r="L48" s="55">
        <v>127947</v>
      </c>
    </row>
    <row r="49" spans="1:12" x14ac:dyDescent="0.35">
      <c r="A49" s="56" t="s">
        <v>276</v>
      </c>
      <c r="B49" s="57" t="s">
        <v>94</v>
      </c>
      <c r="C49" s="51" t="s">
        <v>301</v>
      </c>
      <c r="D49" s="51" t="s">
        <v>29</v>
      </c>
      <c r="E49" s="51" t="s">
        <v>95</v>
      </c>
      <c r="F49" s="52">
        <v>41570</v>
      </c>
      <c r="G49" s="53">
        <v>5908.0627096774197</v>
      </c>
      <c r="H49" s="53">
        <v>2891.384206451613</v>
      </c>
      <c r="I49" s="53">
        <v>3016.6785032258067</v>
      </c>
      <c r="J49" s="54">
        <v>544992</v>
      </c>
      <c r="K49" s="55">
        <v>261868</v>
      </c>
      <c r="L49" s="55">
        <v>283124</v>
      </c>
    </row>
    <row r="50" spans="1:12" x14ac:dyDescent="0.35">
      <c r="A50" s="56" t="s">
        <v>245</v>
      </c>
      <c r="B50" s="57" t="s">
        <v>16</v>
      </c>
      <c r="C50" s="51" t="s">
        <v>332</v>
      </c>
      <c r="D50" s="51" t="s">
        <v>7</v>
      </c>
      <c r="E50" s="51" t="s">
        <v>17</v>
      </c>
      <c r="F50" s="52">
        <v>43312</v>
      </c>
      <c r="G50" s="53">
        <v>5791.7950967741945</v>
      </c>
      <c r="H50" s="53">
        <v>3037.3483010752693</v>
      </c>
      <c r="I50" s="53">
        <v>2754.4467956989247</v>
      </c>
      <c r="J50" s="54">
        <v>143657</v>
      </c>
      <c r="K50" s="55">
        <v>66624</v>
      </c>
      <c r="L50" s="55">
        <v>77033</v>
      </c>
    </row>
    <row r="51" spans="1:12" x14ac:dyDescent="0.35">
      <c r="A51" s="56" t="s">
        <v>245</v>
      </c>
      <c r="B51" s="57" t="s">
        <v>12</v>
      </c>
      <c r="C51" s="51" t="s">
        <v>333</v>
      </c>
      <c r="D51" s="51" t="s">
        <v>7</v>
      </c>
      <c r="E51" s="51" t="s">
        <v>13</v>
      </c>
      <c r="F51" s="52">
        <v>43312</v>
      </c>
      <c r="G51" s="53">
        <v>5777.9607225806449</v>
      </c>
      <c r="H51" s="53">
        <v>3264.3563182795701</v>
      </c>
      <c r="I51" s="53">
        <v>2513.6044043010752</v>
      </c>
      <c r="J51" s="54">
        <v>238206</v>
      </c>
      <c r="K51" s="55">
        <v>88067</v>
      </c>
      <c r="L51" s="55">
        <v>150139</v>
      </c>
    </row>
    <row r="52" spans="1:12" x14ac:dyDescent="0.35">
      <c r="A52" s="56" t="s">
        <v>276</v>
      </c>
      <c r="B52" s="57" t="s">
        <v>42</v>
      </c>
      <c r="C52" s="51" t="s">
        <v>302</v>
      </c>
      <c r="D52" s="51" t="s">
        <v>29</v>
      </c>
      <c r="E52" s="51" t="s">
        <v>43</v>
      </c>
      <c r="F52" s="52">
        <v>41570</v>
      </c>
      <c r="G52" s="53">
        <v>5769.3919139784948</v>
      </c>
      <c r="H52" s="53">
        <v>3921.7016774193544</v>
      </c>
      <c r="I52" s="53">
        <v>1847.69023655914</v>
      </c>
      <c r="J52" s="54">
        <v>651215</v>
      </c>
      <c r="K52" s="55">
        <v>191558</v>
      </c>
      <c r="L52" s="55">
        <v>459657</v>
      </c>
    </row>
    <row r="53" spans="1:12" x14ac:dyDescent="0.35">
      <c r="A53" s="56" t="s">
        <v>245</v>
      </c>
      <c r="B53" s="57" t="s">
        <v>111</v>
      </c>
      <c r="C53" s="51" t="s">
        <v>325</v>
      </c>
      <c r="D53" s="51" t="s">
        <v>112</v>
      </c>
      <c r="E53" s="51" t="s">
        <v>113</v>
      </c>
      <c r="F53" s="52">
        <v>43307</v>
      </c>
      <c r="G53" s="53">
        <v>5463.7601720430112</v>
      </c>
      <c r="H53" s="53">
        <v>3452.706580645161</v>
      </c>
      <c r="I53" s="53">
        <v>2011.0535913978495</v>
      </c>
      <c r="J53" s="54">
        <v>167837</v>
      </c>
      <c r="K53" s="55">
        <v>92939</v>
      </c>
      <c r="L53" s="55">
        <v>74898</v>
      </c>
    </row>
    <row r="54" spans="1:12" x14ac:dyDescent="0.35">
      <c r="A54" s="56" t="s">
        <v>245</v>
      </c>
      <c r="B54" s="57" t="s">
        <v>20</v>
      </c>
      <c r="C54" s="51" t="s">
        <v>330</v>
      </c>
      <c r="D54" s="51" t="s">
        <v>7</v>
      </c>
      <c r="E54" s="51" t="s">
        <v>21</v>
      </c>
      <c r="F54" s="52">
        <v>43312</v>
      </c>
      <c r="G54" s="53">
        <v>5452.3132903225805</v>
      </c>
      <c r="H54" s="53">
        <v>2588.1399569892474</v>
      </c>
      <c r="I54" s="53">
        <v>2864.1733333333336</v>
      </c>
      <c r="J54" s="54">
        <v>136166</v>
      </c>
      <c r="K54" s="55">
        <v>63102</v>
      </c>
      <c r="L54" s="55">
        <v>73064</v>
      </c>
    </row>
    <row r="55" spans="1:12" x14ac:dyDescent="0.35">
      <c r="A55" s="56" t="s">
        <v>245</v>
      </c>
      <c r="B55" s="57" t="s">
        <v>154</v>
      </c>
      <c r="C55" s="51" t="s">
        <v>310</v>
      </c>
      <c r="D55" s="51" t="s">
        <v>151</v>
      </c>
      <c r="E55" s="51" t="s">
        <v>311</v>
      </c>
      <c r="F55" s="52">
        <v>42915</v>
      </c>
      <c r="G55" s="53">
        <v>5400.6387956989247</v>
      </c>
      <c r="H55" s="53">
        <v>3442.306270967742</v>
      </c>
      <c r="I55" s="53">
        <v>1958.332524731183</v>
      </c>
      <c r="J55" s="54">
        <v>258457</v>
      </c>
      <c r="K55" s="55">
        <v>105332</v>
      </c>
      <c r="L55" s="55">
        <v>153125</v>
      </c>
    </row>
    <row r="56" spans="1:12" x14ac:dyDescent="0.35">
      <c r="A56" s="56" t="s">
        <v>276</v>
      </c>
      <c r="B56" s="57" t="s">
        <v>52</v>
      </c>
      <c r="C56" s="51" t="s">
        <v>297</v>
      </c>
      <c r="D56" s="51" t="s">
        <v>29</v>
      </c>
      <c r="E56" s="51" t="s">
        <v>53</v>
      </c>
      <c r="F56" s="52">
        <v>41570</v>
      </c>
      <c r="G56" s="53">
        <v>5037.7072344086027</v>
      </c>
      <c r="H56" s="53">
        <v>3165.259027956989</v>
      </c>
      <c r="I56" s="53">
        <v>1872.4482064516128</v>
      </c>
      <c r="J56" s="54">
        <v>1008769</v>
      </c>
      <c r="K56" s="55">
        <v>279148</v>
      </c>
      <c r="L56" s="55">
        <v>729621</v>
      </c>
    </row>
    <row r="57" spans="1:12" x14ac:dyDescent="0.35">
      <c r="A57" s="56" t="s">
        <v>276</v>
      </c>
      <c r="B57" s="57" t="s">
        <v>88</v>
      </c>
      <c r="C57" s="51" t="s">
        <v>292</v>
      </c>
      <c r="D57" s="51" t="s">
        <v>29</v>
      </c>
      <c r="E57" s="51" t="s">
        <v>89</v>
      </c>
      <c r="F57" s="52">
        <v>41569</v>
      </c>
      <c r="G57" s="53">
        <v>4668.9214107526877</v>
      </c>
      <c r="H57" s="53">
        <v>3326.6273548387098</v>
      </c>
      <c r="I57" s="53">
        <v>1342.2940559139786</v>
      </c>
      <c r="J57" s="54">
        <v>338941</v>
      </c>
      <c r="K57" s="55">
        <v>187526</v>
      </c>
      <c r="L57" s="55">
        <v>151415</v>
      </c>
    </row>
    <row r="58" spans="1:12" x14ac:dyDescent="0.35">
      <c r="A58" s="56" t="s">
        <v>276</v>
      </c>
      <c r="B58" s="57" t="s">
        <v>80</v>
      </c>
      <c r="C58" s="51" t="s">
        <v>283</v>
      </c>
      <c r="D58" s="51" t="s">
        <v>29</v>
      </c>
      <c r="E58" s="51" t="s">
        <v>81</v>
      </c>
      <c r="F58" s="52">
        <v>41544</v>
      </c>
      <c r="G58" s="53">
        <v>4649.6579440860214</v>
      </c>
      <c r="H58" s="53">
        <v>2391.3517075268819</v>
      </c>
      <c r="I58" s="53">
        <v>2258.30623655914</v>
      </c>
      <c r="J58" s="54">
        <v>998033</v>
      </c>
      <c r="K58" s="55">
        <v>431578</v>
      </c>
      <c r="L58" s="55">
        <v>566455</v>
      </c>
    </row>
    <row r="59" spans="1:12" x14ac:dyDescent="0.35">
      <c r="A59" s="56" t="s">
        <v>245</v>
      </c>
      <c r="B59" s="57" t="s">
        <v>18</v>
      </c>
      <c r="C59" s="51" t="s">
        <v>334</v>
      </c>
      <c r="D59" s="51" t="s">
        <v>7</v>
      </c>
      <c r="E59" s="51" t="s">
        <v>19</v>
      </c>
      <c r="F59" s="52">
        <v>43312</v>
      </c>
      <c r="G59" s="53">
        <v>4516.0237763440864</v>
      </c>
      <c r="H59" s="53">
        <v>2449.0112860215054</v>
      </c>
      <c r="I59" s="53">
        <v>2067.0124903225806</v>
      </c>
      <c r="J59" s="54">
        <v>50842</v>
      </c>
      <c r="K59" s="55">
        <v>22396</v>
      </c>
      <c r="L59" s="55">
        <v>28446</v>
      </c>
    </row>
    <row r="60" spans="1:12" x14ac:dyDescent="0.35">
      <c r="A60" s="56" t="s">
        <v>119</v>
      </c>
      <c r="B60" s="57" t="s">
        <v>147</v>
      </c>
      <c r="C60" s="51" t="s">
        <v>272</v>
      </c>
      <c r="D60" s="51" t="s">
        <v>132</v>
      </c>
      <c r="E60" s="51" t="s">
        <v>185</v>
      </c>
      <c r="F60" s="52">
        <v>45274</v>
      </c>
      <c r="G60" s="53">
        <v>4512.1318365591396</v>
      </c>
      <c r="H60" s="53">
        <v>2464.840688172043</v>
      </c>
      <c r="I60" s="53">
        <v>2047.2911483870967</v>
      </c>
      <c r="J60" s="54">
        <v>41061</v>
      </c>
      <c r="K60" s="55">
        <v>19926</v>
      </c>
      <c r="L60" s="55">
        <v>21135</v>
      </c>
    </row>
    <row r="61" spans="1:12" x14ac:dyDescent="0.35">
      <c r="A61" s="56" t="s">
        <v>245</v>
      </c>
      <c r="B61" s="57" t="s">
        <v>54</v>
      </c>
      <c r="C61" s="51" t="s">
        <v>308</v>
      </c>
      <c r="D61" s="51" t="s">
        <v>29</v>
      </c>
      <c r="E61" s="51" t="s">
        <v>55</v>
      </c>
      <c r="F61" s="52">
        <v>42632</v>
      </c>
      <c r="G61" s="53">
        <v>4493.228129032258</v>
      </c>
      <c r="H61" s="53">
        <v>1949.1423139784947</v>
      </c>
      <c r="I61" s="53">
        <v>2544.0858150537633</v>
      </c>
      <c r="J61" s="54">
        <v>200679</v>
      </c>
      <c r="K61" s="55">
        <v>74220</v>
      </c>
      <c r="L61" s="55">
        <v>126459</v>
      </c>
    </row>
    <row r="62" spans="1:12" x14ac:dyDescent="0.35">
      <c r="A62" s="56" t="s">
        <v>245</v>
      </c>
      <c r="B62" s="57" t="s">
        <v>6</v>
      </c>
      <c r="C62" s="51" t="s">
        <v>328</v>
      </c>
      <c r="D62" s="51" t="s">
        <v>7</v>
      </c>
      <c r="E62" s="51" t="s">
        <v>8</v>
      </c>
      <c r="F62" s="52">
        <v>43300</v>
      </c>
      <c r="G62" s="53">
        <v>4438.086864516129</v>
      </c>
      <c r="H62" s="53">
        <v>2435.7001978494623</v>
      </c>
      <c r="I62" s="53">
        <v>2002.3866666666665</v>
      </c>
      <c r="J62" s="54">
        <v>294397</v>
      </c>
      <c r="K62" s="55">
        <v>123616</v>
      </c>
      <c r="L62" s="55">
        <v>170781</v>
      </c>
    </row>
    <row r="63" spans="1:12" x14ac:dyDescent="0.35">
      <c r="A63" s="56" t="s">
        <v>245</v>
      </c>
      <c r="B63" s="57" t="s">
        <v>139</v>
      </c>
      <c r="C63" s="51" t="s">
        <v>252</v>
      </c>
      <c r="D63" s="51" t="s">
        <v>132</v>
      </c>
      <c r="E63" s="51" t="s">
        <v>140</v>
      </c>
      <c r="F63" s="52">
        <v>43733</v>
      </c>
      <c r="G63" s="53">
        <v>4421.4398279569896</v>
      </c>
      <c r="H63" s="53">
        <v>1899.135793548387</v>
      </c>
      <c r="I63" s="53">
        <v>2522.3040344086021</v>
      </c>
      <c r="J63" s="54">
        <v>207536</v>
      </c>
      <c r="K63" s="55">
        <v>98880</v>
      </c>
      <c r="L63" s="55">
        <v>108656</v>
      </c>
    </row>
    <row r="64" spans="1:12" x14ac:dyDescent="0.35">
      <c r="A64" s="56" t="s">
        <v>276</v>
      </c>
      <c r="B64" s="57" t="s">
        <v>58</v>
      </c>
      <c r="C64" s="51" t="s">
        <v>304</v>
      </c>
      <c r="D64" s="51" t="s">
        <v>29</v>
      </c>
      <c r="E64" s="51" t="s">
        <v>59</v>
      </c>
      <c r="F64" s="52">
        <v>41985</v>
      </c>
      <c r="G64" s="53">
        <v>4363.5513118279569</v>
      </c>
      <c r="H64" s="53">
        <v>2795.9172129032258</v>
      </c>
      <c r="I64" s="53">
        <v>1567.6340989247315</v>
      </c>
      <c r="J64" s="54">
        <v>813985</v>
      </c>
      <c r="K64" s="55">
        <v>233979</v>
      </c>
      <c r="L64" s="55">
        <v>580006</v>
      </c>
    </row>
    <row r="65" spans="1:12" x14ac:dyDescent="0.35">
      <c r="A65" s="56" t="s">
        <v>119</v>
      </c>
      <c r="B65" s="57" t="s">
        <v>120</v>
      </c>
      <c r="C65" s="51" t="s">
        <v>272</v>
      </c>
      <c r="D65" s="51" t="s">
        <v>275</v>
      </c>
      <c r="E65" s="51" t="s">
        <v>272</v>
      </c>
      <c r="F65" s="52">
        <v>44764</v>
      </c>
      <c r="G65" s="53">
        <v>4356.310280373832</v>
      </c>
      <c r="H65" s="53">
        <v>3071.0210841121493</v>
      </c>
      <c r="I65" s="53">
        <v>1285.2891962616823</v>
      </c>
      <c r="J65" s="54">
        <v>194974</v>
      </c>
      <c r="K65" s="55">
        <v>70397</v>
      </c>
      <c r="L65" s="55">
        <v>124577</v>
      </c>
    </row>
    <row r="66" spans="1:12" x14ac:dyDescent="0.35">
      <c r="A66" s="56" t="s">
        <v>245</v>
      </c>
      <c r="B66" s="57" t="s">
        <v>35</v>
      </c>
      <c r="C66" s="51" t="s">
        <v>309</v>
      </c>
      <c r="D66" s="51" t="s">
        <v>29</v>
      </c>
      <c r="E66" s="51" t="s">
        <v>36</v>
      </c>
      <c r="F66" s="52">
        <v>42720</v>
      </c>
      <c r="G66" s="53">
        <v>4002.353135483871</v>
      </c>
      <c r="H66" s="53">
        <v>2586.8317419354839</v>
      </c>
      <c r="I66" s="53">
        <v>1415.5213935483871</v>
      </c>
      <c r="J66" s="54">
        <v>254223</v>
      </c>
      <c r="K66" s="55">
        <v>97932</v>
      </c>
      <c r="L66" s="55">
        <v>156291</v>
      </c>
    </row>
    <row r="67" spans="1:12" x14ac:dyDescent="0.35">
      <c r="A67" s="56" t="s">
        <v>119</v>
      </c>
      <c r="B67" s="57" t="s">
        <v>128</v>
      </c>
      <c r="C67" s="51" t="s">
        <v>272</v>
      </c>
      <c r="D67" s="51" t="s">
        <v>275</v>
      </c>
      <c r="E67" s="51" t="s">
        <v>272</v>
      </c>
      <c r="F67" s="52">
        <v>44764</v>
      </c>
      <c r="G67" s="53">
        <v>3769.4619534883723</v>
      </c>
      <c r="H67" s="53">
        <v>1939.5505116279071</v>
      </c>
      <c r="I67" s="53">
        <v>1829.9114418604652</v>
      </c>
      <c r="J67" s="54">
        <v>180799</v>
      </c>
      <c r="K67" s="55">
        <v>73611</v>
      </c>
      <c r="L67" s="55">
        <v>107188</v>
      </c>
    </row>
    <row r="68" spans="1:12" x14ac:dyDescent="0.35">
      <c r="A68" s="56" t="s">
        <v>119</v>
      </c>
      <c r="B68" s="57" t="s">
        <v>124</v>
      </c>
      <c r="C68" s="51" t="s">
        <v>272</v>
      </c>
      <c r="D68" s="51" t="s">
        <v>275</v>
      </c>
      <c r="E68" s="51" t="s">
        <v>272</v>
      </c>
      <c r="F68" s="52">
        <v>44783</v>
      </c>
      <c r="G68" s="53">
        <v>3768.7413831775702</v>
      </c>
      <c r="H68" s="53">
        <v>1354.933308411215</v>
      </c>
      <c r="I68" s="53">
        <v>2413.8080747663553</v>
      </c>
      <c r="J68" s="54">
        <v>132483</v>
      </c>
      <c r="K68" s="55">
        <v>76125</v>
      </c>
      <c r="L68" s="55">
        <v>56358</v>
      </c>
    </row>
    <row r="69" spans="1:12" x14ac:dyDescent="0.35">
      <c r="A69" s="56" t="s">
        <v>276</v>
      </c>
      <c r="B69" s="57" t="s">
        <v>84</v>
      </c>
      <c r="C69" s="51" t="s">
        <v>280</v>
      </c>
      <c r="D69" s="51" t="s">
        <v>29</v>
      </c>
      <c r="E69" s="51" t="s">
        <v>85</v>
      </c>
      <c r="F69" s="52">
        <v>41544</v>
      </c>
      <c r="G69" s="53">
        <v>3761.8888999999999</v>
      </c>
      <c r="H69" s="53">
        <v>2368.8360999999995</v>
      </c>
      <c r="I69" s="53">
        <v>1393.0527999999999</v>
      </c>
      <c r="J69" s="54">
        <v>917327</v>
      </c>
      <c r="K69" s="55">
        <v>281315</v>
      </c>
      <c r="L69" s="55">
        <v>636012</v>
      </c>
    </row>
    <row r="70" spans="1:12" x14ac:dyDescent="0.35">
      <c r="A70" s="56" t="s">
        <v>276</v>
      </c>
      <c r="B70" s="57" t="s">
        <v>72</v>
      </c>
      <c r="C70" s="51" t="s">
        <v>284</v>
      </c>
      <c r="D70" s="51" t="s">
        <v>29</v>
      </c>
      <c r="E70" s="51" t="s">
        <v>73</v>
      </c>
      <c r="F70" s="52">
        <v>42088</v>
      </c>
      <c r="G70" s="53">
        <v>3695.3539000000001</v>
      </c>
      <c r="H70" s="53">
        <v>2252.1780666666664</v>
      </c>
      <c r="I70" s="53">
        <v>1443.1758333333332</v>
      </c>
      <c r="J70" s="54">
        <v>541977</v>
      </c>
      <c r="K70" s="55">
        <v>152012</v>
      </c>
      <c r="L70" s="55">
        <v>389965</v>
      </c>
    </row>
    <row r="71" spans="1:12" x14ac:dyDescent="0.35">
      <c r="A71" s="56" t="s">
        <v>119</v>
      </c>
      <c r="B71" s="57" t="s">
        <v>82</v>
      </c>
      <c r="C71" s="51" t="s">
        <v>263</v>
      </c>
      <c r="D71" s="51" t="s">
        <v>29</v>
      </c>
      <c r="E71" s="51" t="s">
        <v>83</v>
      </c>
      <c r="F71" s="52">
        <v>44488</v>
      </c>
      <c r="G71" s="53">
        <v>3649.7564731182797</v>
      </c>
      <c r="H71" s="53">
        <v>1014.8151225806453</v>
      </c>
      <c r="I71" s="53">
        <v>2634.9413505376347</v>
      </c>
      <c r="J71" s="54">
        <v>43159</v>
      </c>
      <c r="K71" s="55">
        <v>27686</v>
      </c>
      <c r="L71" s="55">
        <v>15473</v>
      </c>
    </row>
    <row r="72" spans="1:12" x14ac:dyDescent="0.35">
      <c r="A72" s="56" t="s">
        <v>245</v>
      </c>
      <c r="B72" s="57" t="s">
        <v>24</v>
      </c>
      <c r="C72" s="51" t="s">
        <v>331</v>
      </c>
      <c r="D72" s="51" t="s">
        <v>7</v>
      </c>
      <c r="E72" s="51" t="s">
        <v>25</v>
      </c>
      <c r="F72" s="52">
        <v>43300</v>
      </c>
      <c r="G72" s="53">
        <v>3623.8211096774194</v>
      </c>
      <c r="H72" s="53">
        <v>1171.0160000000001</v>
      </c>
      <c r="I72" s="53">
        <v>2452.8051096774193</v>
      </c>
      <c r="J72" s="54">
        <v>75839</v>
      </c>
      <c r="K72" s="55">
        <v>34406</v>
      </c>
      <c r="L72" s="55">
        <v>41433</v>
      </c>
    </row>
    <row r="73" spans="1:12" ht="29" x14ac:dyDescent="0.35">
      <c r="A73" s="56" t="s">
        <v>276</v>
      </c>
      <c r="B73" s="57" t="s">
        <v>170</v>
      </c>
      <c r="C73" s="51" t="s">
        <v>305</v>
      </c>
      <c r="D73" s="51" t="s">
        <v>29</v>
      </c>
      <c r="E73" s="51" t="s">
        <v>306</v>
      </c>
      <c r="F73" s="52">
        <v>42541</v>
      </c>
      <c r="G73" s="53">
        <v>3367.9996559139781</v>
      </c>
      <c r="H73" s="53">
        <v>2077.6744430107528</v>
      </c>
      <c r="I73" s="53">
        <v>1290.3252129032257</v>
      </c>
      <c r="J73" s="54">
        <v>432552</v>
      </c>
      <c r="K73" s="55">
        <v>195924</v>
      </c>
      <c r="L73" s="55">
        <v>236628</v>
      </c>
    </row>
    <row r="74" spans="1:12" x14ac:dyDescent="0.35">
      <c r="A74" s="56" t="s">
        <v>119</v>
      </c>
      <c r="B74" s="57" t="s">
        <v>127</v>
      </c>
      <c r="C74" s="51" t="s">
        <v>272</v>
      </c>
      <c r="D74" s="51" t="s">
        <v>275</v>
      </c>
      <c r="E74" s="51" t="s">
        <v>272</v>
      </c>
      <c r="F74" s="52">
        <v>44764</v>
      </c>
      <c r="G74" s="53">
        <v>3153.0305794392525</v>
      </c>
      <c r="H74" s="53">
        <v>1685.1032523364486</v>
      </c>
      <c r="I74" s="53">
        <v>1467.9273271028037</v>
      </c>
      <c r="J74" s="54">
        <v>181294</v>
      </c>
      <c r="K74" s="55">
        <v>71007</v>
      </c>
      <c r="L74" s="55">
        <v>110287</v>
      </c>
    </row>
    <row r="75" spans="1:12" x14ac:dyDescent="0.35">
      <c r="A75" s="56" t="s">
        <v>276</v>
      </c>
      <c r="B75" s="57" t="s">
        <v>148</v>
      </c>
      <c r="C75" s="51" t="s">
        <v>289</v>
      </c>
      <c r="D75" s="51" t="s">
        <v>132</v>
      </c>
      <c r="E75" s="51" t="s">
        <v>149</v>
      </c>
      <c r="F75" s="52">
        <v>41556</v>
      </c>
      <c r="G75" s="53">
        <v>3102.2684731182799</v>
      </c>
      <c r="H75" s="53">
        <v>1761.6096860215055</v>
      </c>
      <c r="I75" s="53">
        <v>1340.6587870967742</v>
      </c>
      <c r="J75" s="54">
        <v>824650</v>
      </c>
      <c r="K75" s="55">
        <v>356988</v>
      </c>
      <c r="L75" s="55">
        <v>467662</v>
      </c>
    </row>
    <row r="76" spans="1:12" x14ac:dyDescent="0.35">
      <c r="A76" s="56" t="s">
        <v>119</v>
      </c>
      <c r="B76" s="57" t="s">
        <v>126</v>
      </c>
      <c r="C76" s="51" t="s">
        <v>272</v>
      </c>
      <c r="D76" s="51" t="s">
        <v>275</v>
      </c>
      <c r="E76" s="51" t="s">
        <v>272</v>
      </c>
      <c r="F76" s="52">
        <v>44783</v>
      </c>
      <c r="G76" s="53">
        <v>3059.8496</v>
      </c>
      <c r="H76" s="53">
        <v>905.68945116279065</v>
      </c>
      <c r="I76" s="53">
        <v>2154.1601488372094</v>
      </c>
      <c r="J76" s="54">
        <v>134901</v>
      </c>
      <c r="K76" s="55">
        <v>90804</v>
      </c>
      <c r="L76" s="55">
        <v>44097</v>
      </c>
    </row>
    <row r="77" spans="1:12" x14ac:dyDescent="0.35">
      <c r="A77" s="56" t="s">
        <v>276</v>
      </c>
      <c r="B77" s="57" t="s">
        <v>33</v>
      </c>
      <c r="C77" s="51" t="s">
        <v>286</v>
      </c>
      <c r="D77" s="51" t="s">
        <v>29</v>
      </c>
      <c r="E77" s="51" t="s">
        <v>34</v>
      </c>
      <c r="F77" s="52">
        <v>41544</v>
      </c>
      <c r="G77" s="53">
        <v>3028.1253849462364</v>
      </c>
      <c r="H77" s="53">
        <v>1484.0064516129032</v>
      </c>
      <c r="I77" s="53">
        <v>1544.1189333333332</v>
      </c>
      <c r="J77" s="54">
        <v>277139</v>
      </c>
      <c r="K77" s="55">
        <v>95361</v>
      </c>
      <c r="L77" s="55">
        <v>181778</v>
      </c>
    </row>
    <row r="78" spans="1:12" x14ac:dyDescent="0.35">
      <c r="A78" s="56" t="s">
        <v>245</v>
      </c>
      <c r="B78" s="57" t="s">
        <v>150</v>
      </c>
      <c r="C78" s="51" t="s">
        <v>323</v>
      </c>
      <c r="D78" s="51" t="s">
        <v>151</v>
      </c>
      <c r="E78" s="51" t="s">
        <v>324</v>
      </c>
      <c r="F78" s="52">
        <v>43293</v>
      </c>
      <c r="G78" s="53">
        <v>2804.0281462365592</v>
      </c>
      <c r="H78" s="53">
        <v>1893.6412903225805</v>
      </c>
      <c r="I78" s="53">
        <v>910.38685591397848</v>
      </c>
      <c r="J78" s="54">
        <v>181506</v>
      </c>
      <c r="K78" s="55">
        <v>68088</v>
      </c>
      <c r="L78" s="55">
        <v>113418</v>
      </c>
    </row>
    <row r="79" spans="1:12" x14ac:dyDescent="0.35">
      <c r="A79" s="56" t="s">
        <v>276</v>
      </c>
      <c r="B79" s="57" t="s">
        <v>40</v>
      </c>
      <c r="C79" s="51" t="s">
        <v>291</v>
      </c>
      <c r="D79" s="51" t="s">
        <v>29</v>
      </c>
      <c r="E79" s="51" t="s">
        <v>41</v>
      </c>
      <c r="F79" s="52">
        <v>41569</v>
      </c>
      <c r="G79" s="53">
        <v>2585.3927053763441</v>
      </c>
      <c r="H79" s="53">
        <v>2004.4798107526881</v>
      </c>
      <c r="I79" s="53">
        <v>580.91289462365592</v>
      </c>
      <c r="J79" s="54">
        <v>682834</v>
      </c>
      <c r="K79" s="55">
        <v>203919</v>
      </c>
      <c r="L79" s="55">
        <v>478915</v>
      </c>
    </row>
    <row r="80" spans="1:12" x14ac:dyDescent="0.35">
      <c r="A80" s="56" t="s">
        <v>276</v>
      </c>
      <c r="B80" s="57" t="s">
        <v>70</v>
      </c>
      <c r="C80" s="51" t="s">
        <v>285</v>
      </c>
      <c r="D80" s="51" t="s">
        <v>29</v>
      </c>
      <c r="E80" s="51" t="s">
        <v>71</v>
      </c>
      <c r="F80" s="52">
        <v>41544</v>
      </c>
      <c r="G80" s="53">
        <v>2583.2668559139784</v>
      </c>
      <c r="H80" s="53">
        <v>2094.092541935484</v>
      </c>
      <c r="I80" s="53">
        <v>489.17431397849464</v>
      </c>
      <c r="J80" s="54">
        <v>961262</v>
      </c>
      <c r="K80" s="55">
        <v>226928</v>
      </c>
      <c r="L80" s="55">
        <v>734334</v>
      </c>
    </row>
    <row r="81" spans="1:12" x14ac:dyDescent="0.35">
      <c r="A81" s="56" t="s">
        <v>245</v>
      </c>
      <c r="B81" s="57" t="s">
        <v>172</v>
      </c>
      <c r="C81" s="51" t="s">
        <v>316</v>
      </c>
      <c r="D81" s="51" t="s">
        <v>173</v>
      </c>
      <c r="E81" s="51" t="s">
        <v>174</v>
      </c>
      <c r="F81" s="52">
        <v>42915</v>
      </c>
      <c r="G81" s="53">
        <v>2126.1111053763443</v>
      </c>
      <c r="H81" s="53">
        <v>997.8083268817204</v>
      </c>
      <c r="I81" s="53">
        <v>1128.3027784946235</v>
      </c>
      <c r="J81" s="54">
        <v>391373</v>
      </c>
      <c r="K81" s="55">
        <v>112482</v>
      </c>
      <c r="L81" s="55">
        <v>278891</v>
      </c>
    </row>
    <row r="82" spans="1:12" x14ac:dyDescent="0.35">
      <c r="A82" s="56" t="s">
        <v>276</v>
      </c>
      <c r="B82" s="57" t="s">
        <v>64</v>
      </c>
      <c r="C82" s="51" t="s">
        <v>288</v>
      </c>
      <c r="D82" s="51" t="s">
        <v>29</v>
      </c>
      <c r="E82" s="51" t="s">
        <v>65</v>
      </c>
      <c r="F82" s="52">
        <v>41544</v>
      </c>
      <c r="G82" s="53">
        <v>2119.9297892473119</v>
      </c>
      <c r="H82" s="53">
        <v>1027.5048086021504</v>
      </c>
      <c r="I82" s="53">
        <v>1092.4249806451612</v>
      </c>
      <c r="J82" s="54">
        <v>700309</v>
      </c>
      <c r="K82" s="55">
        <v>291491</v>
      </c>
      <c r="L82" s="55">
        <v>408818</v>
      </c>
    </row>
    <row r="83" spans="1:12" ht="15" thickBot="1" x14ac:dyDescent="0.4">
      <c r="A83" s="58" t="s">
        <v>276</v>
      </c>
      <c r="B83" s="59" t="s">
        <v>44</v>
      </c>
      <c r="C83" s="51" t="s">
        <v>303</v>
      </c>
      <c r="D83" s="51" t="s">
        <v>29</v>
      </c>
      <c r="E83" s="51" t="s">
        <v>45</v>
      </c>
      <c r="F83" s="52">
        <v>41570</v>
      </c>
      <c r="G83" s="53">
        <v>1258.4701763440862</v>
      </c>
      <c r="H83" s="53">
        <v>647.79538924731185</v>
      </c>
      <c r="I83" s="53">
        <v>610.67478709677425</v>
      </c>
      <c r="J83" s="54">
        <v>312132</v>
      </c>
      <c r="K83" s="55">
        <v>98003</v>
      </c>
      <c r="L83" s="55">
        <v>214129</v>
      </c>
    </row>
    <row r="84" spans="1:12" x14ac:dyDescent="0.35">
      <c r="A84" s="56" t="s">
        <v>245</v>
      </c>
      <c r="B84" s="57" t="s">
        <v>22</v>
      </c>
      <c r="C84" s="51" t="s">
        <v>327</v>
      </c>
      <c r="D84" s="51" t="s">
        <v>7</v>
      </c>
      <c r="E84" s="51" t="s">
        <v>23</v>
      </c>
      <c r="F84" s="52">
        <v>43312</v>
      </c>
      <c r="G84" s="53">
        <v>1111.5249204301076</v>
      </c>
      <c r="H84" s="53">
        <v>492.54296774193546</v>
      </c>
      <c r="I84" s="53">
        <v>618.9819526881721</v>
      </c>
      <c r="J84" s="54">
        <v>173570</v>
      </c>
      <c r="K84" s="55">
        <v>58531</v>
      </c>
      <c r="L84" s="55">
        <v>115039</v>
      </c>
    </row>
    <row r="85" spans="1:12" x14ac:dyDescent="0.35">
      <c r="A85" s="56" t="s">
        <v>119</v>
      </c>
      <c r="B85" s="57" t="s">
        <v>129</v>
      </c>
      <c r="C85" s="51" t="s">
        <v>272</v>
      </c>
      <c r="D85" s="51" t="s">
        <v>275</v>
      </c>
      <c r="E85" s="51" t="s">
        <v>272</v>
      </c>
      <c r="F85" s="52">
        <v>44764</v>
      </c>
      <c r="G85" s="53">
        <v>899.26183177570101</v>
      </c>
      <c r="H85" s="53">
        <v>504.42235514018694</v>
      </c>
      <c r="I85" s="53">
        <v>394.83947663551402</v>
      </c>
      <c r="J85" s="54">
        <v>82695</v>
      </c>
      <c r="K85" s="55">
        <v>26473</v>
      </c>
      <c r="L85" s="55">
        <v>56222</v>
      </c>
    </row>
    <row r="86" spans="1:12" x14ac:dyDescent="0.35">
      <c r="A86" s="56" t="s">
        <v>119</v>
      </c>
      <c r="B86" s="57" t="s">
        <v>46</v>
      </c>
      <c r="C86" s="51" t="s">
        <v>258</v>
      </c>
      <c r="D86" s="51" t="s">
        <v>29</v>
      </c>
      <c r="E86" s="51" t="s">
        <v>47</v>
      </c>
      <c r="F86" s="52">
        <v>44488</v>
      </c>
      <c r="G86" s="53">
        <v>654.59810752688168</v>
      </c>
      <c r="H86" s="53">
        <v>526.91631827956985</v>
      </c>
      <c r="I86" s="53">
        <v>127.68178924731183</v>
      </c>
      <c r="J86" s="54">
        <v>74825</v>
      </c>
      <c r="K86" s="55">
        <v>29880</v>
      </c>
      <c r="L86" s="55">
        <v>44945</v>
      </c>
    </row>
    <row r="87" spans="1:12" x14ac:dyDescent="0.35">
      <c r="A87" s="56" t="s">
        <v>276</v>
      </c>
      <c r="B87" s="57" t="s">
        <v>131</v>
      </c>
      <c r="C87" s="51" t="s">
        <v>295</v>
      </c>
      <c r="D87" s="51" t="s">
        <v>132</v>
      </c>
      <c r="E87" s="51" t="s">
        <v>133</v>
      </c>
      <c r="F87" s="52">
        <v>41593</v>
      </c>
      <c r="G87" s="53">
        <v>508.99377204301072</v>
      </c>
      <c r="H87" s="53">
        <v>249.54202150537634</v>
      </c>
      <c r="I87" s="53">
        <v>259.45175053763444</v>
      </c>
      <c r="J87" s="54">
        <v>131435</v>
      </c>
      <c r="K87" s="55">
        <v>72480</v>
      </c>
      <c r="L87" s="55">
        <v>58955</v>
      </c>
    </row>
    <row r="88" spans="1:12" x14ac:dyDescent="0.35">
      <c r="A88" s="56" t="s">
        <v>119</v>
      </c>
      <c r="B88" s="57" t="s">
        <v>125</v>
      </c>
      <c r="C88" s="51" t="s">
        <v>272</v>
      </c>
      <c r="D88" s="51" t="s">
        <v>275</v>
      </c>
      <c r="E88" s="51" t="s">
        <v>272</v>
      </c>
      <c r="F88" s="52">
        <v>44783</v>
      </c>
      <c r="G88" s="53">
        <v>472.22608372093026</v>
      </c>
      <c r="H88" s="53">
        <v>373.62165581395351</v>
      </c>
      <c r="I88" s="53">
        <v>98.604427906976753</v>
      </c>
      <c r="J88" s="54">
        <v>60812</v>
      </c>
      <c r="K88" s="55">
        <v>19184</v>
      </c>
      <c r="L88" s="55">
        <v>41628</v>
      </c>
    </row>
    <row r="89" spans="1:12" x14ac:dyDescent="0.35">
      <c r="A89" s="56" t="s">
        <v>276</v>
      </c>
      <c r="B89" s="57" t="s">
        <v>31</v>
      </c>
      <c r="C89" s="51" t="s">
        <v>284</v>
      </c>
      <c r="D89" s="51" t="s">
        <v>29</v>
      </c>
      <c r="E89" s="51" t="s">
        <v>32</v>
      </c>
      <c r="F89" s="52">
        <v>41533</v>
      </c>
      <c r="G89" s="53">
        <v>256.00133333333332</v>
      </c>
      <c r="H89" s="53">
        <v>256.00133333333332</v>
      </c>
      <c r="I89" s="53">
        <v>0</v>
      </c>
      <c r="J89" s="54">
        <v>904552</v>
      </c>
      <c r="K89" s="55">
        <v>200154</v>
      </c>
      <c r="L89" s="55">
        <v>704398</v>
      </c>
    </row>
    <row r="90" spans="1:12" x14ac:dyDescent="0.35">
      <c r="A90" s="56" t="s">
        <v>276</v>
      </c>
      <c r="B90" s="57" t="s">
        <v>38</v>
      </c>
      <c r="C90" s="51" t="s">
        <v>300</v>
      </c>
      <c r="D90" s="51" t="s">
        <v>29</v>
      </c>
      <c r="E90" s="51" t="s">
        <v>39</v>
      </c>
      <c r="F90" s="52">
        <v>41569</v>
      </c>
      <c r="G90" s="53">
        <v>166.92824086021503</v>
      </c>
      <c r="H90" s="53">
        <v>96.219217204301074</v>
      </c>
      <c r="I90" s="53">
        <v>70.709023655913967</v>
      </c>
      <c r="J90" s="54">
        <v>605275</v>
      </c>
      <c r="K90" s="55">
        <v>199556</v>
      </c>
      <c r="L90" s="55">
        <v>405719</v>
      </c>
    </row>
    <row r="91" spans="1:12" x14ac:dyDescent="0.35">
      <c r="A91" s="56" t="s">
        <v>276</v>
      </c>
      <c r="B91" s="57" t="s">
        <v>137</v>
      </c>
      <c r="C91" s="51" t="s">
        <v>279</v>
      </c>
      <c r="D91" s="51" t="s">
        <v>132</v>
      </c>
      <c r="E91" s="51" t="s">
        <v>138</v>
      </c>
      <c r="F91" s="52">
        <v>41522</v>
      </c>
      <c r="G91" s="53">
        <v>84.150933333333327</v>
      </c>
      <c r="H91" s="53">
        <v>53.734933333333331</v>
      </c>
      <c r="I91" s="53">
        <v>30.416</v>
      </c>
      <c r="J91" s="54">
        <v>250275</v>
      </c>
      <c r="K91" s="55">
        <v>94560</v>
      </c>
      <c r="L91" s="55">
        <v>155715</v>
      </c>
    </row>
    <row r="92" spans="1:12" x14ac:dyDescent="0.35">
      <c r="A92" s="56" t="s">
        <v>119</v>
      </c>
      <c r="B92" s="57" t="s">
        <v>171</v>
      </c>
      <c r="C92" s="51" t="s">
        <v>272</v>
      </c>
      <c r="D92" s="51" t="s">
        <v>29</v>
      </c>
      <c r="E92" s="51" t="s">
        <v>195</v>
      </c>
      <c r="F92" s="52">
        <v>45406</v>
      </c>
      <c r="G92" s="53">
        <v>0</v>
      </c>
      <c r="H92" s="53">
        <v>0</v>
      </c>
      <c r="I92" s="53">
        <v>0</v>
      </c>
      <c r="J92" s="54">
        <v>20204</v>
      </c>
      <c r="K92" s="55">
        <v>10518</v>
      </c>
      <c r="L92" s="55">
        <v>9686</v>
      </c>
    </row>
    <row r="93" spans="1:12" x14ac:dyDescent="0.35">
      <c r="A93" s="56" t="s">
        <v>119</v>
      </c>
      <c r="B93" s="57" t="s">
        <v>123</v>
      </c>
      <c r="C93" s="51" t="s">
        <v>272</v>
      </c>
      <c r="D93" s="51" t="s">
        <v>275</v>
      </c>
      <c r="E93" s="51" t="s">
        <v>272</v>
      </c>
      <c r="F93" s="52">
        <v>44914</v>
      </c>
      <c r="G93" s="53">
        <v>0</v>
      </c>
      <c r="H93" s="53">
        <v>0</v>
      </c>
      <c r="I93" s="53">
        <v>0</v>
      </c>
      <c r="J93" s="54">
        <v>201453</v>
      </c>
      <c r="K93" s="55">
        <v>89876</v>
      </c>
      <c r="L93" s="55">
        <v>111577</v>
      </c>
    </row>
    <row r="94" spans="1:12" s="64" customFormat="1" ht="16" x14ac:dyDescent="0.4">
      <c r="A94" s="56" t="s">
        <v>119</v>
      </c>
      <c r="B94" s="57" t="s">
        <v>130</v>
      </c>
      <c r="C94" s="51" t="s">
        <v>272</v>
      </c>
      <c r="D94" s="51" t="s">
        <v>275</v>
      </c>
      <c r="E94" s="51" t="s">
        <v>272</v>
      </c>
      <c r="F94" s="52">
        <v>44783</v>
      </c>
      <c r="G94" s="53">
        <v>0</v>
      </c>
      <c r="H94" s="53">
        <v>0</v>
      </c>
      <c r="I94" s="53">
        <v>0</v>
      </c>
      <c r="J94" s="54">
        <v>179353</v>
      </c>
      <c r="K94" s="55">
        <v>79409</v>
      </c>
      <c r="L94" s="55">
        <v>99944</v>
      </c>
    </row>
    <row r="95" spans="1:12" x14ac:dyDescent="0.35">
      <c r="A95" s="56"/>
      <c r="B95" s="57"/>
      <c r="C95" s="51"/>
      <c r="D95" s="51"/>
      <c r="E95" s="51"/>
      <c r="F95" s="52"/>
      <c r="G95" s="53"/>
      <c r="H95" s="53"/>
      <c r="I95" s="53"/>
      <c r="J95" s="54"/>
      <c r="K95" s="55"/>
      <c r="L95" s="55"/>
    </row>
    <row r="96" spans="1:12" x14ac:dyDescent="0.35">
      <c r="A96" s="56"/>
      <c r="B96" s="57"/>
      <c r="C96" s="51"/>
      <c r="D96" s="51"/>
      <c r="E96" s="51"/>
      <c r="F96" s="52"/>
      <c r="G96" s="53"/>
      <c r="H96" s="53"/>
      <c r="I96" s="53"/>
      <c r="J96" s="54"/>
      <c r="K96" s="55"/>
      <c r="L96" s="55"/>
    </row>
    <row r="97" spans="1:12" x14ac:dyDescent="0.35">
      <c r="A97" s="56"/>
      <c r="B97" s="57"/>
      <c r="C97" s="51"/>
      <c r="D97" s="51"/>
      <c r="E97" s="51"/>
      <c r="F97" s="52"/>
      <c r="G97" s="53"/>
      <c r="H97" s="53"/>
      <c r="I97" s="53"/>
      <c r="J97" s="54"/>
      <c r="K97" s="55"/>
      <c r="L97" s="55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7"/>
  <sheetViews>
    <sheetView topLeftCell="D1" workbookViewId="0">
      <selection activeCell="H20" sqref="H20"/>
    </sheetView>
  </sheetViews>
  <sheetFormatPr baseColWidth="10" defaultColWidth="27.90625" defaultRowHeight="14.5" x14ac:dyDescent="0.35"/>
  <cols>
    <col min="1" max="1" width="11.90625" style="65" bestFit="1" customWidth="1"/>
    <col min="2" max="2" width="15" style="65" bestFit="1" customWidth="1"/>
    <col min="3" max="3" width="24.36328125" style="65" bestFit="1" customWidth="1"/>
    <col min="4" max="4" width="20.453125" style="65" bestFit="1" customWidth="1"/>
    <col min="5" max="5" width="22.08984375" style="65" bestFit="1" customWidth="1"/>
    <col min="6" max="6" width="19.6328125" style="66" bestFit="1" customWidth="1"/>
    <col min="7" max="7" width="20.453125" style="114" bestFit="1" customWidth="1"/>
    <col min="8" max="8" width="22.453125" style="114" bestFit="1" customWidth="1"/>
    <col min="9" max="9" width="24.453125" style="114" bestFit="1" customWidth="1"/>
    <col min="10" max="11" width="27.90625" style="115"/>
    <col min="12" max="12" width="27.90625" style="114"/>
    <col min="13" max="16384" width="27.90625" style="49"/>
  </cols>
  <sheetData>
    <row r="1" spans="1:12" ht="15" thickBot="1" x14ac:dyDescent="0.4">
      <c r="A1" s="43" t="s">
        <v>234</v>
      </c>
      <c r="B1" s="44" t="s">
        <v>235</v>
      </c>
      <c r="C1" s="44" t="s">
        <v>236</v>
      </c>
      <c r="D1" s="44" t="s">
        <v>183</v>
      </c>
      <c r="E1" s="44" t="s">
        <v>237</v>
      </c>
      <c r="F1" s="45" t="s">
        <v>238</v>
      </c>
      <c r="G1" s="108" t="s">
        <v>239</v>
      </c>
      <c r="H1" s="108" t="s">
        <v>240</v>
      </c>
      <c r="I1" s="108" t="s">
        <v>241</v>
      </c>
      <c r="J1" s="109" t="s">
        <v>242</v>
      </c>
      <c r="K1" s="110" t="s">
        <v>243</v>
      </c>
      <c r="L1" s="110" t="s">
        <v>244</v>
      </c>
    </row>
    <row r="2" spans="1:12" ht="16" x14ac:dyDescent="0.35">
      <c r="A2" s="68" t="s">
        <v>337</v>
      </c>
      <c r="B2" s="60"/>
      <c r="C2" s="60"/>
      <c r="D2" s="60"/>
      <c r="E2" s="60"/>
      <c r="F2" s="61"/>
      <c r="G2" s="119">
        <f>SUM(G3:G94)</f>
        <v>715132.57721856923</v>
      </c>
      <c r="H2" s="119">
        <f t="shared" ref="H2:L2" si="0">SUM(H3:H94)</f>
        <v>377454.09216787142</v>
      </c>
      <c r="I2" s="119">
        <f t="shared" si="0"/>
        <v>337678.48505069775</v>
      </c>
      <c r="J2" s="119">
        <f t="shared" si="0"/>
        <v>34863334</v>
      </c>
      <c r="K2" s="119">
        <f t="shared" si="0"/>
        <v>13184221</v>
      </c>
      <c r="L2" s="119">
        <f t="shared" si="0"/>
        <v>21679113</v>
      </c>
    </row>
    <row r="3" spans="1:12" x14ac:dyDescent="0.35">
      <c r="A3" s="56" t="s">
        <v>119</v>
      </c>
      <c r="B3" s="57" t="s">
        <v>74</v>
      </c>
      <c r="C3" s="51" t="s">
        <v>268</v>
      </c>
      <c r="D3" s="51" t="s">
        <v>29</v>
      </c>
      <c r="E3" s="51" t="s">
        <v>75</v>
      </c>
      <c r="F3" s="52">
        <v>44488</v>
      </c>
      <c r="G3" s="116">
        <v>40030.330462784528</v>
      </c>
      <c r="H3" s="116">
        <v>11241.320997067447</v>
      </c>
      <c r="I3" s="116">
        <v>28789.009465717078</v>
      </c>
      <c r="J3" s="117">
        <v>611745</v>
      </c>
      <c r="K3" s="118">
        <v>439033</v>
      </c>
      <c r="L3" s="118">
        <f>Tableau1326[[#This Row],[ Volume total depuis l''installation]]-Tableau1326[[#This Row],[Volume CLR depuis l''installation]]</f>
        <v>172712</v>
      </c>
    </row>
    <row r="4" spans="1:12" x14ac:dyDescent="0.35">
      <c r="A4" s="56" t="s">
        <v>119</v>
      </c>
      <c r="B4" s="57" t="s">
        <v>161</v>
      </c>
      <c r="C4" s="51" t="s">
        <v>259</v>
      </c>
      <c r="D4" s="51" t="s">
        <v>151</v>
      </c>
      <c r="E4" s="51" t="s">
        <v>260</v>
      </c>
      <c r="F4" s="52">
        <v>44488</v>
      </c>
      <c r="G4" s="116">
        <v>37538.769057394224</v>
      </c>
      <c r="H4" s="116">
        <v>18188.179727970954</v>
      </c>
      <c r="I4" s="116">
        <v>19350.589329423266</v>
      </c>
      <c r="J4" s="117">
        <v>642654</v>
      </c>
      <c r="K4" s="118">
        <v>310924</v>
      </c>
      <c r="L4" s="118">
        <f>Tableau1326[[#This Row],[ Volume total depuis l''installation]]-Tableau1326[[#This Row],[Volume CLR depuis l''installation]]</f>
        <v>331730</v>
      </c>
    </row>
    <row r="5" spans="1:12" x14ac:dyDescent="0.35">
      <c r="A5" s="56" t="s">
        <v>119</v>
      </c>
      <c r="B5" s="57" t="s">
        <v>167</v>
      </c>
      <c r="C5" s="51" t="s">
        <v>272</v>
      </c>
      <c r="D5" s="51" t="s">
        <v>151</v>
      </c>
      <c r="E5" s="51" t="s">
        <v>272</v>
      </c>
      <c r="F5" s="52">
        <v>44862</v>
      </c>
      <c r="G5" s="116">
        <v>25412.514906856584</v>
      </c>
      <c r="H5" s="116">
        <v>7387.6401312665839</v>
      </c>
      <c r="I5" s="116">
        <v>18024.87477559</v>
      </c>
      <c r="J5" s="117">
        <v>280912</v>
      </c>
      <c r="K5" s="118">
        <v>173445</v>
      </c>
      <c r="L5" s="118">
        <f>Tableau1326[[#This Row],[ Volume total depuis l''installation]]-Tableau1326[[#This Row],[Volume CLR depuis l''installation]]</f>
        <v>107467</v>
      </c>
    </row>
    <row r="6" spans="1:12" x14ac:dyDescent="0.35">
      <c r="A6" s="56" t="s">
        <v>119</v>
      </c>
      <c r="B6" s="57" t="s">
        <v>105</v>
      </c>
      <c r="C6" s="51" t="s">
        <v>272</v>
      </c>
      <c r="D6" s="51" t="s">
        <v>29</v>
      </c>
      <c r="E6" s="51" t="s">
        <v>85</v>
      </c>
      <c r="F6" s="52">
        <v>45274</v>
      </c>
      <c r="G6" s="116">
        <v>19996.763956427014</v>
      </c>
      <c r="H6" s="116">
        <v>8773.9027346405237</v>
      </c>
      <c r="I6" s="116">
        <v>11222.861221786494</v>
      </c>
      <c r="J6" s="117">
        <v>134758</v>
      </c>
      <c r="K6" s="118">
        <v>73927</v>
      </c>
      <c r="L6" s="118">
        <f>Tableau1326[[#This Row],[ Volume total depuis l''installation]]-Tableau1326[[#This Row],[Volume CLR depuis l''installation]]</f>
        <v>60831</v>
      </c>
    </row>
    <row r="7" spans="1:12" x14ac:dyDescent="0.35">
      <c r="A7" s="56" t="s">
        <v>119</v>
      </c>
      <c r="B7" s="57" t="s">
        <v>160</v>
      </c>
      <c r="C7" s="51" t="s">
        <v>265</v>
      </c>
      <c r="D7" s="51" t="s">
        <v>151</v>
      </c>
      <c r="E7" s="51" t="s">
        <v>266</v>
      </c>
      <c r="F7" s="52">
        <v>44488</v>
      </c>
      <c r="G7" s="116">
        <v>18775.245702020202</v>
      </c>
      <c r="H7" s="116">
        <v>7534.5270909090914</v>
      </c>
      <c r="I7" s="116">
        <v>11240.718611111111</v>
      </c>
      <c r="J7" s="117">
        <v>280211</v>
      </c>
      <c r="K7" s="118">
        <v>146835</v>
      </c>
      <c r="L7" s="118">
        <f>Tableau1326[[#This Row],[ Volume total depuis l''installation]]-Tableau1326[[#This Row],[Volume CLR depuis l''installation]]</f>
        <v>133376</v>
      </c>
    </row>
    <row r="8" spans="1:12" x14ac:dyDescent="0.35">
      <c r="A8" s="56" t="s">
        <v>245</v>
      </c>
      <c r="B8" s="57" t="s">
        <v>96</v>
      </c>
      <c r="C8" s="51" t="s">
        <v>255</v>
      </c>
      <c r="D8" s="51" t="s">
        <v>29</v>
      </c>
      <c r="E8" s="51" t="s">
        <v>97</v>
      </c>
      <c r="F8" s="52">
        <v>43733</v>
      </c>
      <c r="G8" s="116">
        <v>17680.167541963412</v>
      </c>
      <c r="H8" s="116">
        <v>10858.406875576036</v>
      </c>
      <c r="I8" s="116">
        <v>6821.7606663873757</v>
      </c>
      <c r="J8" s="117">
        <v>524813</v>
      </c>
      <c r="K8" s="118">
        <v>182311</v>
      </c>
      <c r="L8" s="118">
        <f>Tableau1326[[#This Row],[ Volume total depuis l''installation]]-Tableau1326[[#This Row],[Volume CLR depuis l''installation]]</f>
        <v>342502</v>
      </c>
    </row>
    <row r="9" spans="1:12" x14ac:dyDescent="0.35">
      <c r="A9" s="56" t="s">
        <v>245</v>
      </c>
      <c r="B9" s="57" t="s">
        <v>90</v>
      </c>
      <c r="C9" s="51" t="s">
        <v>256</v>
      </c>
      <c r="D9" s="51" t="s">
        <v>29</v>
      </c>
      <c r="E9" s="51" t="s">
        <v>91</v>
      </c>
      <c r="F9" s="52">
        <v>43759</v>
      </c>
      <c r="G9" s="116">
        <v>17396.782490783411</v>
      </c>
      <c r="H9" s="116">
        <v>12592.775903225807</v>
      </c>
      <c r="I9" s="116">
        <v>4804.0065875576038</v>
      </c>
      <c r="J9" s="117">
        <v>462915</v>
      </c>
      <c r="K9" s="118">
        <v>143533</v>
      </c>
      <c r="L9" s="118">
        <f>Tableau1326[[#This Row],[ Volume total depuis l''installation]]-Tableau1326[[#This Row],[Volume CLR depuis l''installation]]</f>
        <v>319382</v>
      </c>
    </row>
    <row r="10" spans="1:12" x14ac:dyDescent="0.35">
      <c r="A10" s="56" t="s">
        <v>119</v>
      </c>
      <c r="B10" s="57" t="s">
        <v>60</v>
      </c>
      <c r="C10" s="51" t="s">
        <v>267</v>
      </c>
      <c r="D10" s="51" t="s">
        <v>29</v>
      </c>
      <c r="E10" s="51" t="s">
        <v>61</v>
      </c>
      <c r="F10" s="52">
        <v>44488</v>
      </c>
      <c r="G10" s="116">
        <v>16594.01141919192</v>
      </c>
      <c r="H10" s="116">
        <v>10972.565599326599</v>
      </c>
      <c r="I10" s="116">
        <v>5621.4458198653192</v>
      </c>
      <c r="J10" s="117">
        <v>294196</v>
      </c>
      <c r="K10" s="118">
        <v>110038</v>
      </c>
      <c r="L10" s="118">
        <f>Tableau1326[[#This Row],[ Volume total depuis l''installation]]-Tableau1326[[#This Row],[Volume CLR depuis l''installation]]</f>
        <v>184158</v>
      </c>
    </row>
    <row r="11" spans="1:12" x14ac:dyDescent="0.35">
      <c r="A11" s="56" t="s">
        <v>245</v>
      </c>
      <c r="B11" s="57" t="s">
        <v>78</v>
      </c>
      <c r="C11" s="51" t="s">
        <v>254</v>
      </c>
      <c r="D11" s="51" t="s">
        <v>29</v>
      </c>
      <c r="E11" s="51" t="s">
        <v>79</v>
      </c>
      <c r="F11" s="52">
        <v>43756</v>
      </c>
      <c r="G11" s="116">
        <v>15789.597395025525</v>
      </c>
      <c r="H11" s="116">
        <v>8006.4578255675024</v>
      </c>
      <c r="I11" s="116">
        <v>7783.1395694580215</v>
      </c>
      <c r="J11" s="117">
        <v>502667</v>
      </c>
      <c r="K11" s="118">
        <v>181005</v>
      </c>
      <c r="L11" s="118">
        <f>Tableau1326[[#This Row],[ Volume total depuis l''installation]]-Tableau1326[[#This Row],[Volume CLR depuis l''installation]]</f>
        <v>321662</v>
      </c>
    </row>
    <row r="12" spans="1:12" x14ac:dyDescent="0.35">
      <c r="A12" s="56" t="s">
        <v>119</v>
      </c>
      <c r="B12" s="57" t="s">
        <v>101</v>
      </c>
      <c r="C12" s="51" t="s">
        <v>272</v>
      </c>
      <c r="D12" s="51" t="s">
        <v>29</v>
      </c>
      <c r="E12" s="51" t="s">
        <v>190</v>
      </c>
      <c r="F12" s="52">
        <v>45274</v>
      </c>
      <c r="G12" s="116">
        <v>15227.088843317972</v>
      </c>
      <c r="H12" s="116">
        <v>8829.8909493087558</v>
      </c>
      <c r="I12" s="116">
        <v>6397.1978940092158</v>
      </c>
      <c r="J12" s="117">
        <v>143812</v>
      </c>
      <c r="K12" s="118">
        <v>63842</v>
      </c>
      <c r="L12" s="118">
        <f>Tableau1326[[#This Row],[ Volume total depuis l''installation]]-Tableau1326[[#This Row],[Volume CLR depuis l''installation]]</f>
        <v>79970</v>
      </c>
    </row>
    <row r="13" spans="1:12" x14ac:dyDescent="0.35">
      <c r="A13" s="56" t="s">
        <v>119</v>
      </c>
      <c r="B13" s="57" t="s">
        <v>104</v>
      </c>
      <c r="C13" s="51" t="s">
        <v>272</v>
      </c>
      <c r="D13" s="51" t="s">
        <v>29</v>
      </c>
      <c r="E13" s="51" t="s">
        <v>193</v>
      </c>
      <c r="F13" s="52">
        <v>45274</v>
      </c>
      <c r="G13" s="116">
        <v>14141.403214285714</v>
      </c>
      <c r="H13" s="116">
        <v>9633.7248571428572</v>
      </c>
      <c r="I13" s="116">
        <v>4507.6783571428568</v>
      </c>
      <c r="J13" s="117">
        <v>104258</v>
      </c>
      <c r="K13" s="118">
        <v>35273</v>
      </c>
      <c r="L13" s="118">
        <f>Tableau1326[[#This Row],[ Volume total depuis l''installation]]-Tableau1326[[#This Row],[Volume CLR depuis l''installation]]</f>
        <v>68985</v>
      </c>
    </row>
    <row r="14" spans="1:12" x14ac:dyDescent="0.35">
      <c r="A14" s="56" t="s">
        <v>276</v>
      </c>
      <c r="B14" s="57" t="s">
        <v>76</v>
      </c>
      <c r="C14" s="51" t="s">
        <v>296</v>
      </c>
      <c r="D14" s="51" t="s">
        <v>29</v>
      </c>
      <c r="E14" s="51" t="s">
        <v>77</v>
      </c>
      <c r="F14" s="52">
        <v>41570</v>
      </c>
      <c r="G14" s="116">
        <v>13085.063227482196</v>
      </c>
      <c r="H14" s="116">
        <v>7497.5535567658153</v>
      </c>
      <c r="I14" s="116">
        <v>5587.5096707163812</v>
      </c>
      <c r="J14" s="117">
        <v>1007564</v>
      </c>
      <c r="K14" s="118">
        <v>339149</v>
      </c>
      <c r="L14" s="118">
        <f>Tableau1326[[#This Row],[ Volume total depuis l''installation]]-Tableau1326[[#This Row],[Volume CLR depuis l''installation]]</f>
        <v>668415</v>
      </c>
    </row>
    <row r="15" spans="1:12" x14ac:dyDescent="0.35">
      <c r="A15" s="56" t="s">
        <v>119</v>
      </c>
      <c r="B15" s="57" t="s">
        <v>123</v>
      </c>
      <c r="C15" s="51" t="s">
        <v>272</v>
      </c>
      <c r="D15" s="51" t="s">
        <v>275</v>
      </c>
      <c r="E15" s="51" t="s">
        <v>272</v>
      </c>
      <c r="F15" s="52">
        <v>44914</v>
      </c>
      <c r="G15" s="116">
        <v>12960.312302861686</v>
      </c>
      <c r="H15" s="116">
        <v>7614.6323020667724</v>
      </c>
      <c r="I15" s="116">
        <v>5345.6800007949132</v>
      </c>
      <c r="J15" s="117">
        <v>201453</v>
      </c>
      <c r="K15" s="118">
        <v>89876</v>
      </c>
      <c r="L15" s="118">
        <f>Tableau1326[[#This Row],[ Volume total depuis l''installation]]-Tableau1326[[#This Row],[Volume CLR depuis l''installation]]</f>
        <v>111577</v>
      </c>
    </row>
    <row r="16" spans="1:12" x14ac:dyDescent="0.35">
      <c r="A16" s="56" t="s">
        <v>245</v>
      </c>
      <c r="B16" s="57" t="s">
        <v>179</v>
      </c>
      <c r="C16" s="51" t="s">
        <v>317</v>
      </c>
      <c r="D16" s="51" t="s">
        <v>173</v>
      </c>
      <c r="E16" s="51" t="s">
        <v>180</v>
      </c>
      <c r="F16" s="52">
        <v>42915</v>
      </c>
      <c r="G16" s="116">
        <v>12815.267366359447</v>
      </c>
      <c r="H16" s="116">
        <v>5106.8875737327198</v>
      </c>
      <c r="I16" s="116">
        <v>7708.3797926267271</v>
      </c>
      <c r="J16" s="117">
        <v>836930</v>
      </c>
      <c r="K16" s="118">
        <v>314124</v>
      </c>
      <c r="L16" s="118">
        <f>Tableau1326[[#This Row],[ Volume total depuis l''installation]]-Tableau1326[[#This Row],[Volume CLR depuis l''installation]]</f>
        <v>522806</v>
      </c>
    </row>
    <row r="17" spans="1:12" x14ac:dyDescent="0.35">
      <c r="A17" s="56" t="s">
        <v>119</v>
      </c>
      <c r="B17" s="57" t="s">
        <v>103</v>
      </c>
      <c r="C17" s="51" t="s">
        <v>272</v>
      </c>
      <c r="D17" s="51" t="s">
        <v>29</v>
      </c>
      <c r="E17" s="51" t="s">
        <v>192</v>
      </c>
      <c r="F17" s="52">
        <v>45274</v>
      </c>
      <c r="G17" s="116">
        <v>12550.442881720432</v>
      </c>
      <c r="H17" s="116">
        <v>6152.9293489736074</v>
      </c>
      <c r="I17" s="116">
        <v>6397.5135327468233</v>
      </c>
      <c r="J17" s="117">
        <v>113156</v>
      </c>
      <c r="K17" s="118">
        <v>48279</v>
      </c>
      <c r="L17" s="118">
        <f>Tableau1326[[#This Row],[ Volume total depuis l''installation]]-Tableau1326[[#This Row],[Volume CLR depuis l''installation]]</f>
        <v>64877</v>
      </c>
    </row>
    <row r="18" spans="1:12" x14ac:dyDescent="0.35">
      <c r="A18" s="56" t="s">
        <v>245</v>
      </c>
      <c r="B18" s="57" t="s">
        <v>14</v>
      </c>
      <c r="C18" s="51" t="s">
        <v>329</v>
      </c>
      <c r="D18" s="51" t="s">
        <v>7</v>
      </c>
      <c r="E18" s="51" t="s">
        <v>15</v>
      </c>
      <c r="F18" s="52">
        <v>43312</v>
      </c>
      <c r="G18" s="116">
        <v>12341.375208754209</v>
      </c>
      <c r="H18" s="116">
        <v>7533.1157424242419</v>
      </c>
      <c r="I18" s="116">
        <v>4808.2594663299669</v>
      </c>
      <c r="J18" s="117">
        <v>640529</v>
      </c>
      <c r="K18" s="118">
        <v>214923</v>
      </c>
      <c r="L18" s="118">
        <f>Tableau1326[[#This Row],[ Volume total depuis l''installation]]-Tableau1326[[#This Row],[Volume CLR depuis l''installation]]</f>
        <v>425606</v>
      </c>
    </row>
    <row r="19" spans="1:12" x14ac:dyDescent="0.35">
      <c r="A19" s="56" t="s">
        <v>245</v>
      </c>
      <c r="B19" s="57" t="s">
        <v>175</v>
      </c>
      <c r="C19" s="51" t="s">
        <v>312</v>
      </c>
      <c r="D19" s="51" t="s">
        <v>173</v>
      </c>
      <c r="E19" s="51" t="s">
        <v>176</v>
      </c>
      <c r="F19" s="52">
        <v>42906</v>
      </c>
      <c r="G19" s="116">
        <v>12201.7461751634</v>
      </c>
      <c r="H19" s="116">
        <v>5546.4536854030503</v>
      </c>
      <c r="I19" s="116">
        <v>6655.2924897603498</v>
      </c>
      <c r="J19" s="117">
        <v>654616</v>
      </c>
      <c r="K19" s="118">
        <v>385886</v>
      </c>
      <c r="L19" s="118">
        <f>Tableau1326[[#This Row],[ Volume total depuis l''installation]]-Tableau1326[[#This Row],[Volume CLR depuis l''installation]]</f>
        <v>268730</v>
      </c>
    </row>
    <row r="20" spans="1:12" x14ac:dyDescent="0.35">
      <c r="A20" s="56" t="s">
        <v>119</v>
      </c>
      <c r="B20" s="57" t="s">
        <v>120</v>
      </c>
      <c r="C20" s="51" t="s">
        <v>272</v>
      </c>
      <c r="D20" s="51" t="s">
        <v>275</v>
      </c>
      <c r="E20" s="51" t="s">
        <v>272</v>
      </c>
      <c r="F20" s="52">
        <v>44764</v>
      </c>
      <c r="G20" s="116">
        <v>12140.772177030814</v>
      </c>
      <c r="H20" s="116">
        <v>8380.9030229691889</v>
      </c>
      <c r="I20" s="116">
        <v>3759.8691540616251</v>
      </c>
      <c r="J20" s="117">
        <v>194974</v>
      </c>
      <c r="K20" s="118">
        <v>70397</v>
      </c>
      <c r="L20" s="118">
        <f>Tableau1326[[#This Row],[ Volume total depuis l''installation]]-Tableau1326[[#This Row],[Volume CLR depuis l''installation]]</f>
        <v>124577</v>
      </c>
    </row>
    <row r="21" spans="1:12" x14ac:dyDescent="0.35">
      <c r="A21" s="56" t="s">
        <v>119</v>
      </c>
      <c r="B21" s="57" t="s">
        <v>143</v>
      </c>
      <c r="C21" s="51" t="s">
        <v>261</v>
      </c>
      <c r="D21" s="51" t="s">
        <v>132</v>
      </c>
      <c r="E21" s="51" t="s">
        <v>144</v>
      </c>
      <c r="F21" s="52">
        <v>44488</v>
      </c>
      <c r="G21" s="116">
        <v>11985.207542857144</v>
      </c>
      <c r="H21" s="116">
        <v>8591.8813956709964</v>
      </c>
      <c r="I21" s="116">
        <v>3393.326147186147</v>
      </c>
      <c r="J21" s="117">
        <v>328669</v>
      </c>
      <c r="K21" s="118">
        <v>117024</v>
      </c>
      <c r="L21" s="118">
        <f>Tableau1326[[#This Row],[ Volume total depuis l''installation]]-Tableau1326[[#This Row],[Volume CLR depuis l''installation]]</f>
        <v>211645</v>
      </c>
    </row>
    <row r="22" spans="1:12" x14ac:dyDescent="0.35">
      <c r="A22" s="56" t="s">
        <v>119</v>
      </c>
      <c r="B22" s="57" t="s">
        <v>128</v>
      </c>
      <c r="C22" s="51" t="s">
        <v>272</v>
      </c>
      <c r="D22" s="51" t="s">
        <v>275</v>
      </c>
      <c r="E22" s="51" t="s">
        <v>272</v>
      </c>
      <c r="F22" s="52">
        <v>44764</v>
      </c>
      <c r="G22" s="116">
        <v>11847.031999999999</v>
      </c>
      <c r="H22" s="116">
        <v>6233.5147857142865</v>
      </c>
      <c r="I22" s="116">
        <v>5613.5172142857136</v>
      </c>
      <c r="J22" s="117">
        <v>180799</v>
      </c>
      <c r="K22" s="118">
        <v>73611</v>
      </c>
      <c r="L22" s="118">
        <f>Tableau1326[[#This Row],[ Volume total depuis l''installation]]-Tableau1326[[#This Row],[Volume CLR depuis l''installation]]</f>
        <v>107188</v>
      </c>
    </row>
    <row r="23" spans="1:12" x14ac:dyDescent="0.35">
      <c r="A23" s="56" t="s">
        <v>119</v>
      </c>
      <c r="B23" s="57" t="s">
        <v>162</v>
      </c>
      <c r="C23" s="51" t="s">
        <v>269</v>
      </c>
      <c r="D23" s="51" t="s">
        <v>151</v>
      </c>
      <c r="E23" s="51" t="s">
        <v>270</v>
      </c>
      <c r="F23" s="52">
        <v>44488</v>
      </c>
      <c r="G23" s="116">
        <v>11837.824631313131</v>
      </c>
      <c r="H23" s="116">
        <v>5506.0320774410775</v>
      </c>
      <c r="I23" s="116">
        <v>6331.7925538720538</v>
      </c>
      <c r="J23" s="117">
        <v>269362</v>
      </c>
      <c r="K23" s="118">
        <v>141415</v>
      </c>
      <c r="L23" s="118">
        <f>Tableau1326[[#This Row],[ Volume total depuis l''installation]]-Tableau1326[[#This Row],[Volume CLR depuis l''installation]]</f>
        <v>127947</v>
      </c>
    </row>
    <row r="24" spans="1:12" x14ac:dyDescent="0.35">
      <c r="A24" s="56" t="s">
        <v>276</v>
      </c>
      <c r="B24" s="57" t="s">
        <v>145</v>
      </c>
      <c r="C24" s="51" t="s">
        <v>277</v>
      </c>
      <c r="D24" s="51" t="s">
        <v>132</v>
      </c>
      <c r="E24" s="51" t="s">
        <v>146</v>
      </c>
      <c r="F24" s="52">
        <v>41522</v>
      </c>
      <c r="G24" s="116">
        <v>11194.472669180283</v>
      </c>
      <c r="H24" s="116">
        <v>7042.503905041196</v>
      </c>
      <c r="I24" s="116">
        <v>4151.9687641390865</v>
      </c>
      <c r="J24" s="117">
        <v>803065</v>
      </c>
      <c r="K24" s="118">
        <v>238145</v>
      </c>
      <c r="L24" s="118">
        <f>Tableau1326[[#This Row],[ Volume total depuis l''installation]]-Tableau1326[[#This Row],[Volume CLR depuis l''installation]]</f>
        <v>564920</v>
      </c>
    </row>
    <row r="25" spans="1:12" ht="29" x14ac:dyDescent="0.35">
      <c r="A25" s="56" t="s">
        <v>245</v>
      </c>
      <c r="B25" s="57" t="s">
        <v>168</v>
      </c>
      <c r="C25" s="51" t="s">
        <v>321</v>
      </c>
      <c r="D25" s="51" t="s">
        <v>29</v>
      </c>
      <c r="E25" s="51" t="s">
        <v>322</v>
      </c>
      <c r="F25" s="52">
        <v>43306</v>
      </c>
      <c r="G25" s="116">
        <v>11047.254142857142</v>
      </c>
      <c r="H25" s="116">
        <v>7762.869285714286</v>
      </c>
      <c r="I25" s="116">
        <v>3284.3848571428571</v>
      </c>
      <c r="J25" s="117">
        <v>221902</v>
      </c>
      <c r="K25" s="118">
        <v>73266</v>
      </c>
      <c r="L25" s="118">
        <f>Tableau1326[[#This Row],[ Volume total depuis l''installation]]-Tableau1326[[#This Row],[Volume CLR depuis l''installation]]</f>
        <v>148636</v>
      </c>
    </row>
    <row r="26" spans="1:12" x14ac:dyDescent="0.35">
      <c r="A26" s="56" t="s">
        <v>119</v>
      </c>
      <c r="B26" s="57" t="s">
        <v>102</v>
      </c>
      <c r="C26" s="51" t="s">
        <v>272</v>
      </c>
      <c r="D26" s="51" t="s">
        <v>29</v>
      </c>
      <c r="E26" s="51" t="s">
        <v>191</v>
      </c>
      <c r="F26" s="52">
        <v>45274</v>
      </c>
      <c r="G26" s="116">
        <v>10970.785946655495</v>
      </c>
      <c r="H26" s="116">
        <v>6083.7596017316018</v>
      </c>
      <c r="I26" s="116">
        <v>4887.0263449238928</v>
      </c>
      <c r="J26" s="117">
        <v>102164</v>
      </c>
      <c r="K26" s="118">
        <v>51764</v>
      </c>
      <c r="L26" s="118">
        <f>Tableau1326[[#This Row],[ Volume total depuis l''installation]]-Tableau1326[[#This Row],[Volume CLR depuis l''installation]]</f>
        <v>50400</v>
      </c>
    </row>
    <row r="27" spans="1:12" x14ac:dyDescent="0.35">
      <c r="A27" s="56" t="s">
        <v>245</v>
      </c>
      <c r="B27" s="57" t="s">
        <v>158</v>
      </c>
      <c r="C27" s="51" t="s">
        <v>314</v>
      </c>
      <c r="D27" s="51" t="s">
        <v>151</v>
      </c>
      <c r="E27" s="51" t="s">
        <v>315</v>
      </c>
      <c r="F27" s="52">
        <v>42915</v>
      </c>
      <c r="G27" s="116">
        <v>10517.82351479373</v>
      </c>
      <c r="H27" s="116">
        <v>7565.332839693584</v>
      </c>
      <c r="I27" s="116">
        <v>2952.4906751001472</v>
      </c>
      <c r="J27" s="117">
        <v>461531</v>
      </c>
      <c r="K27" s="118">
        <v>146515</v>
      </c>
      <c r="L27" s="118">
        <f>Tableau1326[[#This Row],[ Volume total depuis l''installation]]-Tableau1326[[#This Row],[Volume CLR depuis l''installation]]</f>
        <v>315016</v>
      </c>
    </row>
    <row r="28" spans="1:12" x14ac:dyDescent="0.35">
      <c r="A28" s="56" t="s">
        <v>119</v>
      </c>
      <c r="B28" s="57" t="s">
        <v>98</v>
      </c>
      <c r="C28" s="51" t="s">
        <v>272</v>
      </c>
      <c r="D28" s="51" t="s">
        <v>29</v>
      </c>
      <c r="E28" s="51" t="s">
        <v>188</v>
      </c>
      <c r="F28" s="52">
        <v>45274</v>
      </c>
      <c r="G28" s="116">
        <v>10468.583610599078</v>
      </c>
      <c r="H28" s="116">
        <v>6293.3086820276494</v>
      </c>
      <c r="I28" s="116">
        <v>4175.274928571429</v>
      </c>
      <c r="J28" s="117">
        <v>76225</v>
      </c>
      <c r="K28" s="118">
        <v>37645</v>
      </c>
      <c r="L28" s="118">
        <f>Tableau1326[[#This Row],[ Volume total depuis l''installation]]-Tableau1326[[#This Row],[Volume CLR depuis l''installation]]</f>
        <v>38580</v>
      </c>
    </row>
    <row r="29" spans="1:12" x14ac:dyDescent="0.35">
      <c r="A29" s="56" t="s">
        <v>119</v>
      </c>
      <c r="B29" s="57" t="s">
        <v>124</v>
      </c>
      <c r="C29" s="51" t="s">
        <v>272</v>
      </c>
      <c r="D29" s="51" t="s">
        <v>275</v>
      </c>
      <c r="E29" s="51" t="s">
        <v>272</v>
      </c>
      <c r="F29" s="52">
        <v>44783</v>
      </c>
      <c r="G29" s="116">
        <v>10060.157551724138</v>
      </c>
      <c r="H29" s="116">
        <v>3901.7041724137935</v>
      </c>
      <c r="I29" s="116">
        <v>6158.4533793103456</v>
      </c>
      <c r="J29" s="117">
        <v>132483</v>
      </c>
      <c r="K29" s="118">
        <v>76125</v>
      </c>
      <c r="L29" s="118">
        <f>Tableau1326[[#This Row],[ Volume total depuis l''installation]]-Tableau1326[[#This Row],[Volume CLR depuis l''installation]]</f>
        <v>56358</v>
      </c>
    </row>
    <row r="30" spans="1:12" x14ac:dyDescent="0.35">
      <c r="A30" s="56" t="s">
        <v>119</v>
      </c>
      <c r="B30" s="57" t="s">
        <v>100</v>
      </c>
      <c r="C30" s="51" t="s">
        <v>272</v>
      </c>
      <c r="D30" s="51" t="s">
        <v>29</v>
      </c>
      <c r="E30" s="51" t="s">
        <v>274</v>
      </c>
      <c r="F30" s="52">
        <v>45274</v>
      </c>
      <c r="G30" s="116">
        <v>9657.1787532467533</v>
      </c>
      <c r="H30" s="116">
        <v>5622.826167853651</v>
      </c>
      <c r="I30" s="116">
        <v>4034.3525853931014</v>
      </c>
      <c r="J30" s="117">
        <v>95268</v>
      </c>
      <c r="K30" s="118">
        <v>39180</v>
      </c>
      <c r="L30" s="118">
        <f>Tableau1326[[#This Row],[ Volume total depuis l''installation]]-Tableau1326[[#This Row],[Volume CLR depuis l''installation]]</f>
        <v>56088</v>
      </c>
    </row>
    <row r="31" spans="1:12" x14ac:dyDescent="0.35">
      <c r="A31" s="56" t="s">
        <v>245</v>
      </c>
      <c r="B31" s="57" t="s">
        <v>155</v>
      </c>
      <c r="C31" s="51" t="s">
        <v>319</v>
      </c>
      <c r="D31" s="51" t="s">
        <v>151</v>
      </c>
      <c r="E31" s="51" t="s">
        <v>320</v>
      </c>
      <c r="F31" s="52">
        <v>42915</v>
      </c>
      <c r="G31" s="116">
        <v>9435.1016923076932</v>
      </c>
      <c r="H31" s="116">
        <v>6190.2734188034192</v>
      </c>
      <c r="I31" s="116">
        <v>3244.828273504274</v>
      </c>
      <c r="J31" s="117">
        <v>533347</v>
      </c>
      <c r="K31" s="118">
        <v>232135</v>
      </c>
      <c r="L31" s="118">
        <f>Tableau1326[[#This Row],[ Volume total depuis l''installation]]-Tableau1326[[#This Row],[Volume CLR depuis l''installation]]</f>
        <v>301212</v>
      </c>
    </row>
    <row r="32" spans="1:12" x14ac:dyDescent="0.35">
      <c r="A32" s="56" t="s">
        <v>276</v>
      </c>
      <c r="B32" s="57" t="s">
        <v>68</v>
      </c>
      <c r="C32" s="51" t="s">
        <v>282</v>
      </c>
      <c r="D32" s="51" t="s">
        <v>29</v>
      </c>
      <c r="E32" s="51" t="s">
        <v>69</v>
      </c>
      <c r="F32" s="52">
        <v>41544</v>
      </c>
      <c r="G32" s="116">
        <v>9075.2333031699491</v>
      </c>
      <c r="H32" s="116">
        <v>5204.1920413350099</v>
      </c>
      <c r="I32" s="116">
        <v>3871.0412618349392</v>
      </c>
      <c r="J32" s="117">
        <v>633707</v>
      </c>
      <c r="K32" s="118">
        <v>195837</v>
      </c>
      <c r="L32" s="118">
        <f>Tableau1326[[#This Row],[ Volume total depuis l''installation]]-Tableau1326[[#This Row],[Volume CLR depuis l''installation]]</f>
        <v>437870</v>
      </c>
    </row>
    <row r="33" spans="1:12" x14ac:dyDescent="0.35">
      <c r="A33" s="56" t="s">
        <v>119</v>
      </c>
      <c r="B33" s="57" t="s">
        <v>99</v>
      </c>
      <c r="C33" s="51" t="s">
        <v>272</v>
      </c>
      <c r="D33" s="51" t="s">
        <v>29</v>
      </c>
      <c r="E33" s="51" t="s">
        <v>273</v>
      </c>
      <c r="F33" s="52">
        <v>45274</v>
      </c>
      <c r="G33" s="116">
        <v>8930.9749850579537</v>
      </c>
      <c r="H33" s="116">
        <v>5028.8264504957415</v>
      </c>
      <c r="I33" s="116">
        <v>3902.1485345622123</v>
      </c>
      <c r="J33" s="117">
        <v>80850</v>
      </c>
      <c r="K33" s="118">
        <v>39412</v>
      </c>
      <c r="L33" s="118">
        <f>Tableau1326[[#This Row],[ Volume total depuis l''installation]]-Tableau1326[[#This Row],[Volume CLR depuis l''installation]]</f>
        <v>41438</v>
      </c>
    </row>
    <row r="34" spans="1:12" x14ac:dyDescent="0.35">
      <c r="A34" s="56" t="s">
        <v>119</v>
      </c>
      <c r="B34" s="57" t="s">
        <v>141</v>
      </c>
      <c r="C34" s="51" t="s">
        <v>271</v>
      </c>
      <c r="D34" s="51" t="s">
        <v>132</v>
      </c>
      <c r="E34" s="51" t="s">
        <v>142</v>
      </c>
      <c r="F34" s="52">
        <v>44488</v>
      </c>
      <c r="G34" s="116">
        <v>8250.3720033670033</v>
      </c>
      <c r="H34" s="116">
        <v>3063.6151161616162</v>
      </c>
      <c r="I34" s="116">
        <v>5186.7568872053871</v>
      </c>
      <c r="J34" s="117">
        <v>182406</v>
      </c>
      <c r="K34" s="118">
        <v>111855</v>
      </c>
      <c r="L34" s="118">
        <f>Tableau1326[[#This Row],[ Volume total depuis l''installation]]-Tableau1326[[#This Row],[Volume CLR depuis l''installation]]</f>
        <v>70551</v>
      </c>
    </row>
    <row r="35" spans="1:12" x14ac:dyDescent="0.35">
      <c r="A35" s="56" t="s">
        <v>245</v>
      </c>
      <c r="B35" s="57" t="s">
        <v>177</v>
      </c>
      <c r="C35" s="51" t="s">
        <v>318</v>
      </c>
      <c r="D35" s="51" t="s">
        <v>173</v>
      </c>
      <c r="E35" s="51" t="s">
        <v>178</v>
      </c>
      <c r="F35" s="52">
        <v>42915</v>
      </c>
      <c r="G35" s="116">
        <v>8157.7297626728114</v>
      </c>
      <c r="H35" s="116">
        <v>4139.6552695852533</v>
      </c>
      <c r="I35" s="116">
        <v>4018.074493087558</v>
      </c>
      <c r="J35" s="117">
        <v>662489</v>
      </c>
      <c r="K35" s="118">
        <v>316744</v>
      </c>
      <c r="L35" s="118">
        <f>Tableau1326[[#This Row],[ Volume total depuis l''installation]]-Tableau1326[[#This Row],[Volume CLR depuis l''installation]]</f>
        <v>345745</v>
      </c>
    </row>
    <row r="36" spans="1:12" x14ac:dyDescent="0.35">
      <c r="A36" s="56" t="s">
        <v>276</v>
      </c>
      <c r="B36" s="57" t="s">
        <v>159</v>
      </c>
      <c r="C36" s="51" t="s">
        <v>293</v>
      </c>
      <c r="D36" s="51" t="s">
        <v>151</v>
      </c>
      <c r="E36" s="51" t="s">
        <v>294</v>
      </c>
      <c r="F36" s="52">
        <v>41593</v>
      </c>
      <c r="G36" s="116">
        <v>8129.7659422159886</v>
      </c>
      <c r="H36" s="116">
        <v>3127.8597191210847</v>
      </c>
      <c r="I36" s="116">
        <v>5001.9062230949039</v>
      </c>
      <c r="J36" s="117">
        <v>1048841</v>
      </c>
      <c r="K36" s="118">
        <v>283934</v>
      </c>
      <c r="L36" s="118">
        <f>Tableau1326[[#This Row],[ Volume total depuis l''installation]]-Tableau1326[[#This Row],[Volume CLR depuis l''installation]]</f>
        <v>764907</v>
      </c>
    </row>
    <row r="37" spans="1:12" x14ac:dyDescent="0.35">
      <c r="A37" s="56" t="s">
        <v>119</v>
      </c>
      <c r="B37" s="57" t="s">
        <v>127</v>
      </c>
      <c r="C37" s="51" t="s">
        <v>272</v>
      </c>
      <c r="D37" s="51" t="s">
        <v>275</v>
      </c>
      <c r="E37" s="51" t="s">
        <v>272</v>
      </c>
      <c r="F37" s="52">
        <v>44764</v>
      </c>
      <c r="G37" s="116">
        <v>7766.5047105538142</v>
      </c>
      <c r="H37" s="116">
        <v>3898.5461684430511</v>
      </c>
      <c r="I37" s="116">
        <v>3867.9585421107627</v>
      </c>
      <c r="J37" s="117">
        <v>181294</v>
      </c>
      <c r="K37" s="118">
        <v>71007</v>
      </c>
      <c r="L37" s="118">
        <f>Tableau1326[[#This Row],[ Volume total depuis l''installation]]-Tableau1326[[#This Row],[Volume CLR depuis l''installation]]</f>
        <v>110287</v>
      </c>
    </row>
    <row r="38" spans="1:12" x14ac:dyDescent="0.35">
      <c r="A38" s="56" t="s">
        <v>119</v>
      </c>
      <c r="B38" s="57" t="s">
        <v>130</v>
      </c>
      <c r="C38" s="51" t="s">
        <v>272</v>
      </c>
      <c r="D38" s="51" t="s">
        <v>275</v>
      </c>
      <c r="E38" s="51" t="s">
        <v>272</v>
      </c>
      <c r="F38" s="52">
        <v>44783</v>
      </c>
      <c r="G38" s="116">
        <v>7692.9337391304352</v>
      </c>
      <c r="H38" s="116">
        <v>4492.2448347826085</v>
      </c>
      <c r="I38" s="116">
        <v>3200.6889043478259</v>
      </c>
      <c r="J38" s="117">
        <v>179353</v>
      </c>
      <c r="K38" s="118">
        <v>79409</v>
      </c>
      <c r="L38" s="118">
        <f>Tableau1326[[#This Row],[ Volume total depuis l''installation]]-Tableau1326[[#This Row],[Volume CLR depuis l''installation]]</f>
        <v>99944</v>
      </c>
    </row>
    <row r="39" spans="1:12" x14ac:dyDescent="0.35">
      <c r="A39" s="56" t="s">
        <v>276</v>
      </c>
      <c r="B39" s="57" t="s">
        <v>62</v>
      </c>
      <c r="C39" s="51" t="s">
        <v>287</v>
      </c>
      <c r="D39" s="51" t="s">
        <v>29</v>
      </c>
      <c r="E39" s="51" t="s">
        <v>63</v>
      </c>
      <c r="F39" s="52">
        <v>41544</v>
      </c>
      <c r="G39" s="116">
        <v>7465.8718162267833</v>
      </c>
      <c r="H39" s="116">
        <v>4007.0425342829212</v>
      </c>
      <c r="I39" s="116">
        <v>3458.829281943863</v>
      </c>
      <c r="J39" s="117">
        <v>864880</v>
      </c>
      <c r="K39" s="118">
        <v>290575</v>
      </c>
      <c r="L39" s="118">
        <f>Tableau1326[[#This Row],[ Volume total depuis l''installation]]-Tableau1326[[#This Row],[Volume CLR depuis l''installation]]</f>
        <v>574305</v>
      </c>
    </row>
    <row r="40" spans="1:12" x14ac:dyDescent="0.35">
      <c r="A40" s="56" t="s">
        <v>245</v>
      </c>
      <c r="B40" s="57" t="s">
        <v>92</v>
      </c>
      <c r="C40" s="51" t="s">
        <v>253</v>
      </c>
      <c r="D40" s="51" t="s">
        <v>29</v>
      </c>
      <c r="E40" s="51" t="s">
        <v>93</v>
      </c>
      <c r="F40" s="52">
        <v>43733</v>
      </c>
      <c r="G40" s="116">
        <v>7147.6461152073734</v>
      </c>
      <c r="H40" s="116">
        <v>3954.6143824884794</v>
      </c>
      <c r="I40" s="116">
        <v>3193.0317327188941</v>
      </c>
      <c r="J40" s="117">
        <v>215864</v>
      </c>
      <c r="K40" s="118">
        <v>111635</v>
      </c>
      <c r="L40" s="118">
        <f>Tableau1326[[#This Row],[ Volume total depuis l''installation]]-Tableau1326[[#This Row],[Volume CLR depuis l''installation]]</f>
        <v>104229</v>
      </c>
    </row>
    <row r="41" spans="1:12" x14ac:dyDescent="0.35">
      <c r="A41" s="56" t="s">
        <v>245</v>
      </c>
      <c r="B41" s="57" t="s">
        <v>181</v>
      </c>
      <c r="C41" s="51" t="s">
        <v>313</v>
      </c>
      <c r="D41" s="51" t="s">
        <v>173</v>
      </c>
      <c r="E41" s="51" t="s">
        <v>182</v>
      </c>
      <c r="F41" s="52">
        <v>42915</v>
      </c>
      <c r="G41" s="116">
        <v>6920.2526948750174</v>
      </c>
      <c r="H41" s="116">
        <v>4460.5715983801147</v>
      </c>
      <c r="I41" s="116">
        <v>2459.6810964949032</v>
      </c>
      <c r="J41" s="117">
        <v>585425</v>
      </c>
      <c r="K41" s="118">
        <v>227961</v>
      </c>
      <c r="L41" s="118">
        <f>Tableau1326[[#This Row],[ Volume total depuis l''installation]]-Tableau1326[[#This Row],[Volume CLR depuis l''installation]]</f>
        <v>357464</v>
      </c>
    </row>
    <row r="42" spans="1:12" x14ac:dyDescent="0.35">
      <c r="A42" s="56" t="s">
        <v>245</v>
      </c>
      <c r="B42" s="57" t="s">
        <v>12</v>
      </c>
      <c r="C42" s="51" t="s">
        <v>333</v>
      </c>
      <c r="D42" s="51" t="s">
        <v>7</v>
      </c>
      <c r="E42" s="51" t="s">
        <v>13</v>
      </c>
      <c r="F42" s="52">
        <v>43312</v>
      </c>
      <c r="G42" s="116">
        <v>6616.1468498813019</v>
      </c>
      <c r="H42" s="116">
        <v>4182.523868174836</v>
      </c>
      <c r="I42" s="116">
        <v>2433.6229817064655</v>
      </c>
      <c r="J42" s="117">
        <v>238206</v>
      </c>
      <c r="K42" s="118">
        <v>88067</v>
      </c>
      <c r="L42" s="118">
        <f>Tableau1326[[#This Row],[ Volume total depuis l''installation]]-Tableau1326[[#This Row],[Volume CLR depuis l''installation]]</f>
        <v>150139</v>
      </c>
    </row>
    <row r="43" spans="1:12" x14ac:dyDescent="0.35">
      <c r="A43" s="56" t="s">
        <v>245</v>
      </c>
      <c r="B43" s="57" t="s">
        <v>164</v>
      </c>
      <c r="C43" s="51" t="s">
        <v>248</v>
      </c>
      <c r="D43" s="51" t="s">
        <v>151</v>
      </c>
      <c r="E43" s="51" t="s">
        <v>249</v>
      </c>
      <c r="F43" s="52">
        <v>43640</v>
      </c>
      <c r="G43" s="116">
        <v>6350.3802008658013</v>
      </c>
      <c r="H43" s="116">
        <v>2665.3237956709959</v>
      </c>
      <c r="I43" s="116">
        <v>3685.0564051948049</v>
      </c>
      <c r="J43" s="117">
        <v>130127</v>
      </c>
      <c r="K43" s="118">
        <v>67642</v>
      </c>
      <c r="L43" s="118">
        <f>Tableau1326[[#This Row],[ Volume total depuis l''installation]]-Tableau1326[[#This Row],[Volume CLR depuis l''installation]]</f>
        <v>62485</v>
      </c>
    </row>
    <row r="44" spans="1:12" x14ac:dyDescent="0.35">
      <c r="A44" s="56" t="s">
        <v>276</v>
      </c>
      <c r="B44" s="57" t="s">
        <v>42</v>
      </c>
      <c r="C44" s="51" t="s">
        <v>302</v>
      </c>
      <c r="D44" s="51" t="s">
        <v>29</v>
      </c>
      <c r="E44" s="51" t="s">
        <v>43</v>
      </c>
      <c r="F44" s="52">
        <v>41570</v>
      </c>
      <c r="G44" s="116">
        <v>6219.0451786063404</v>
      </c>
      <c r="H44" s="116">
        <v>4384.5432788716653</v>
      </c>
      <c r="I44" s="116">
        <v>1834.5018997346738</v>
      </c>
      <c r="J44" s="117">
        <v>651215</v>
      </c>
      <c r="K44" s="118">
        <v>191558</v>
      </c>
      <c r="L44" s="118">
        <f>Tableau1326[[#This Row],[ Volume total depuis l''installation]]-Tableau1326[[#This Row],[Volume CLR depuis l''installation]]</f>
        <v>459657</v>
      </c>
    </row>
    <row r="45" spans="1:12" x14ac:dyDescent="0.35">
      <c r="A45" s="56" t="s">
        <v>119</v>
      </c>
      <c r="B45" s="57" t="s">
        <v>48</v>
      </c>
      <c r="C45" s="51" t="s">
        <v>257</v>
      </c>
      <c r="D45" s="51" t="s">
        <v>29</v>
      </c>
      <c r="E45" s="51" t="s">
        <v>49</v>
      </c>
      <c r="F45" s="52">
        <v>44439</v>
      </c>
      <c r="G45" s="116">
        <v>5876.6279584415588</v>
      </c>
      <c r="H45" s="116">
        <v>4066.9022926406928</v>
      </c>
      <c r="I45" s="116">
        <v>1809.725665800866</v>
      </c>
      <c r="J45" s="117">
        <v>148017</v>
      </c>
      <c r="K45" s="118">
        <v>50020</v>
      </c>
      <c r="L45" s="118">
        <f>Tableau1326[[#This Row],[ Volume total depuis l''installation]]-Tableau1326[[#This Row],[Volume CLR depuis l''installation]]</f>
        <v>97997</v>
      </c>
    </row>
    <row r="46" spans="1:12" x14ac:dyDescent="0.35">
      <c r="A46" s="56" t="s">
        <v>245</v>
      </c>
      <c r="B46" s="57" t="s">
        <v>26</v>
      </c>
      <c r="C46" s="51" t="s">
        <v>335</v>
      </c>
      <c r="D46" s="51" t="s">
        <v>7</v>
      </c>
      <c r="E46" s="51" t="s">
        <v>27</v>
      </c>
      <c r="F46" s="52">
        <v>43312</v>
      </c>
      <c r="G46" s="116">
        <v>5841.6941566820278</v>
      </c>
      <c r="H46" s="116">
        <v>2207.534059907834</v>
      </c>
      <c r="I46" s="116">
        <v>3634.1600967741933</v>
      </c>
      <c r="J46" s="117">
        <v>190756</v>
      </c>
      <c r="K46" s="118">
        <v>100927</v>
      </c>
      <c r="L46" s="118">
        <f>Tableau1326[[#This Row],[ Volume total depuis l''installation]]-Tableau1326[[#This Row],[Volume CLR depuis l''installation]]</f>
        <v>89829</v>
      </c>
    </row>
    <row r="47" spans="1:12" x14ac:dyDescent="0.35">
      <c r="A47" s="56" t="s">
        <v>119</v>
      </c>
      <c r="B47" s="57" t="s">
        <v>56</v>
      </c>
      <c r="C47" s="51" t="s">
        <v>264</v>
      </c>
      <c r="D47" s="51" t="s">
        <v>29</v>
      </c>
      <c r="E47" s="51" t="s">
        <v>57</v>
      </c>
      <c r="F47" s="52">
        <v>44488</v>
      </c>
      <c r="G47" s="116">
        <v>5804.011404329005</v>
      </c>
      <c r="H47" s="116">
        <v>1515.493658874459</v>
      </c>
      <c r="I47" s="116">
        <v>4288.5177454545446</v>
      </c>
      <c r="J47" s="117">
        <v>72701</v>
      </c>
      <c r="K47" s="118">
        <v>38646</v>
      </c>
      <c r="L47" s="118">
        <f>Tableau1326[[#This Row],[ Volume total depuis l''installation]]-Tableau1326[[#This Row],[Volume CLR depuis l''installation]]</f>
        <v>34055</v>
      </c>
    </row>
    <row r="48" spans="1:12" x14ac:dyDescent="0.35">
      <c r="A48" s="56" t="s">
        <v>276</v>
      </c>
      <c r="B48" s="57" t="s">
        <v>148</v>
      </c>
      <c r="C48" s="51" t="s">
        <v>289</v>
      </c>
      <c r="D48" s="51" t="s">
        <v>132</v>
      </c>
      <c r="E48" s="51" t="s">
        <v>149</v>
      </c>
      <c r="F48" s="52">
        <v>41556</v>
      </c>
      <c r="G48" s="116">
        <v>5574.272488199972</v>
      </c>
      <c r="H48" s="116">
        <v>2402.1281290322581</v>
      </c>
      <c r="I48" s="116">
        <v>3172.1443591677144</v>
      </c>
      <c r="J48" s="117">
        <v>824650</v>
      </c>
      <c r="K48" s="118">
        <v>356988</v>
      </c>
      <c r="L48" s="118">
        <f>Tableau1326[[#This Row],[ Volume total depuis l''installation]]-Tableau1326[[#This Row],[Volume CLR depuis l''installation]]</f>
        <v>467662</v>
      </c>
    </row>
    <row r="49" spans="1:12" x14ac:dyDescent="0.35">
      <c r="A49" s="56" t="s">
        <v>245</v>
      </c>
      <c r="B49" s="57" t="s">
        <v>139</v>
      </c>
      <c r="C49" s="51" t="s">
        <v>252</v>
      </c>
      <c r="D49" s="51" t="s">
        <v>132</v>
      </c>
      <c r="E49" s="51" t="s">
        <v>140</v>
      </c>
      <c r="F49" s="52">
        <v>43733</v>
      </c>
      <c r="G49" s="116">
        <v>5521.4322805194806</v>
      </c>
      <c r="H49" s="116">
        <v>2001.7546458874458</v>
      </c>
      <c r="I49" s="116">
        <v>3519.6776346320344</v>
      </c>
      <c r="J49" s="117">
        <v>207536</v>
      </c>
      <c r="K49" s="118">
        <v>98880</v>
      </c>
      <c r="L49" s="118">
        <f>Tableau1326[[#This Row],[ Volume total depuis l''installation]]-Tableau1326[[#This Row],[Volume CLR depuis l''installation]]</f>
        <v>108656</v>
      </c>
    </row>
    <row r="50" spans="1:12" x14ac:dyDescent="0.35">
      <c r="A50" s="56" t="s">
        <v>119</v>
      </c>
      <c r="B50" s="57" t="s">
        <v>66</v>
      </c>
      <c r="C50" s="51" t="s">
        <v>262</v>
      </c>
      <c r="D50" s="51" t="s">
        <v>29</v>
      </c>
      <c r="E50" s="51" t="s">
        <v>67</v>
      </c>
      <c r="F50" s="52">
        <v>44488</v>
      </c>
      <c r="G50" s="116">
        <v>5405.1899256030219</v>
      </c>
      <c r="H50" s="116">
        <v>3025.8737965707642</v>
      </c>
      <c r="I50" s="116">
        <v>2379.3161290322578</v>
      </c>
      <c r="J50" s="117">
        <v>224842</v>
      </c>
      <c r="K50" s="118">
        <v>92357</v>
      </c>
      <c r="L50" s="118">
        <f>Tableau1326[[#This Row],[ Volume total depuis l''installation]]-Tableau1326[[#This Row],[Volume CLR depuis l''installation]]</f>
        <v>132485</v>
      </c>
    </row>
    <row r="51" spans="1:12" x14ac:dyDescent="0.35">
      <c r="A51" s="56" t="s">
        <v>276</v>
      </c>
      <c r="B51" s="57" t="s">
        <v>86</v>
      </c>
      <c r="C51" s="51" t="s">
        <v>281</v>
      </c>
      <c r="D51" s="51" t="s">
        <v>29</v>
      </c>
      <c r="E51" s="51" t="s">
        <v>87</v>
      </c>
      <c r="F51" s="52">
        <v>41544</v>
      </c>
      <c r="G51" s="116">
        <v>5354.2024706046641</v>
      </c>
      <c r="H51" s="116">
        <v>3000.8085379136992</v>
      </c>
      <c r="I51" s="116">
        <v>2353.3939326909649</v>
      </c>
      <c r="J51" s="117">
        <v>892788</v>
      </c>
      <c r="K51" s="118">
        <v>210756</v>
      </c>
      <c r="L51" s="118">
        <f>Tableau1326[[#This Row],[ Volume total depuis l''installation]]-Tableau1326[[#This Row],[Volume CLR depuis l''installation]]</f>
        <v>682032</v>
      </c>
    </row>
    <row r="52" spans="1:12" x14ac:dyDescent="0.35">
      <c r="A52" s="56" t="s">
        <v>245</v>
      </c>
      <c r="B52" s="57" t="s">
        <v>166</v>
      </c>
      <c r="C52" s="51" t="s">
        <v>250</v>
      </c>
      <c r="D52" s="51" t="s">
        <v>151</v>
      </c>
      <c r="E52" s="51" t="s">
        <v>251</v>
      </c>
      <c r="F52" s="52">
        <v>43640</v>
      </c>
      <c r="G52" s="116">
        <v>5179.8477732160318</v>
      </c>
      <c r="H52" s="116">
        <v>3286.6554385141744</v>
      </c>
      <c r="I52" s="116">
        <v>1893.1923347018571</v>
      </c>
      <c r="J52" s="117">
        <v>171689</v>
      </c>
      <c r="K52" s="118">
        <v>62889</v>
      </c>
      <c r="L52" s="118">
        <f>Tableau1326[[#This Row],[ Volume total depuis l''installation]]-Tableau1326[[#This Row],[Volume CLR depuis l''installation]]</f>
        <v>108800</v>
      </c>
    </row>
    <row r="53" spans="1:12" x14ac:dyDescent="0.35">
      <c r="A53" s="56" t="s">
        <v>245</v>
      </c>
      <c r="B53" s="57" t="s">
        <v>35</v>
      </c>
      <c r="C53" s="51" t="s">
        <v>309</v>
      </c>
      <c r="D53" s="51" t="s">
        <v>29</v>
      </c>
      <c r="E53" s="51" t="s">
        <v>36</v>
      </c>
      <c r="F53" s="52">
        <v>42720</v>
      </c>
      <c r="G53" s="116">
        <v>5130.599847619048</v>
      </c>
      <c r="H53" s="116">
        <v>3287.2849108225109</v>
      </c>
      <c r="I53" s="116">
        <v>1843.3149367965368</v>
      </c>
      <c r="J53" s="117">
        <v>254223</v>
      </c>
      <c r="K53" s="118">
        <v>97932</v>
      </c>
      <c r="L53" s="118">
        <f>Tableau1326[[#This Row],[ Volume total depuis l''installation]]-Tableau1326[[#This Row],[Volume CLR depuis l''installation]]</f>
        <v>156291</v>
      </c>
    </row>
    <row r="54" spans="1:12" x14ac:dyDescent="0.35">
      <c r="A54" s="56" t="s">
        <v>245</v>
      </c>
      <c r="B54" s="57" t="s">
        <v>115</v>
      </c>
      <c r="C54" s="51" t="s">
        <v>326</v>
      </c>
      <c r="D54" s="51" t="s">
        <v>112</v>
      </c>
      <c r="E54" s="51" t="s">
        <v>116</v>
      </c>
      <c r="F54" s="52">
        <v>43300</v>
      </c>
      <c r="G54" s="116">
        <v>4920.7850892333472</v>
      </c>
      <c r="H54" s="116">
        <v>1912.9151632453568</v>
      </c>
      <c r="I54" s="116">
        <v>3007.8699259879904</v>
      </c>
      <c r="J54" s="117">
        <v>144007</v>
      </c>
      <c r="K54" s="118">
        <v>63497</v>
      </c>
      <c r="L54" s="118">
        <f>Tableau1326[[#This Row],[ Volume total depuis l''installation]]-Tableau1326[[#This Row],[Volume CLR depuis l''installation]]</f>
        <v>80510</v>
      </c>
    </row>
    <row r="55" spans="1:12" x14ac:dyDescent="0.35">
      <c r="A55" s="56" t="s">
        <v>245</v>
      </c>
      <c r="B55" s="57" t="s">
        <v>22</v>
      </c>
      <c r="C55" s="51" t="s">
        <v>327</v>
      </c>
      <c r="D55" s="51" t="s">
        <v>7</v>
      </c>
      <c r="E55" s="51" t="s">
        <v>23</v>
      </c>
      <c r="F55" s="52">
        <v>43312</v>
      </c>
      <c r="G55" s="116">
        <v>4911.0161868143805</v>
      </c>
      <c r="H55" s="116">
        <v>2899.8634882154884</v>
      </c>
      <c r="I55" s="116">
        <v>2011.1526985988921</v>
      </c>
      <c r="J55" s="117">
        <v>173570</v>
      </c>
      <c r="K55" s="118">
        <v>58531</v>
      </c>
      <c r="L55" s="118">
        <f>Tableau1326[[#This Row],[ Volume total depuis l''installation]]-Tableau1326[[#This Row],[Volume CLR depuis l''installation]]</f>
        <v>115039</v>
      </c>
    </row>
    <row r="56" spans="1:12" x14ac:dyDescent="0.35">
      <c r="A56" s="56" t="s">
        <v>119</v>
      </c>
      <c r="B56" s="57" t="s">
        <v>171</v>
      </c>
      <c r="C56" s="51" t="s">
        <v>272</v>
      </c>
      <c r="D56" s="51" t="s">
        <v>29</v>
      </c>
      <c r="E56" s="51" t="s">
        <v>195</v>
      </c>
      <c r="F56" s="52">
        <v>45406</v>
      </c>
      <c r="G56" s="116">
        <v>4763.196242690643</v>
      </c>
      <c r="H56" s="116">
        <v>2277.3481169497168</v>
      </c>
      <c r="I56" s="116">
        <v>2485.8481257409258</v>
      </c>
      <c r="J56" s="117">
        <v>20204</v>
      </c>
      <c r="K56" s="118">
        <v>10518</v>
      </c>
      <c r="L56" s="118">
        <f>Tableau1326[[#This Row],[ Volume total depuis l''installation]]-Tableau1326[[#This Row],[Volume CLR depuis l''installation]]</f>
        <v>9686</v>
      </c>
    </row>
    <row r="57" spans="1:12" x14ac:dyDescent="0.35">
      <c r="A57" s="56" t="s">
        <v>245</v>
      </c>
      <c r="B57" s="57" t="s">
        <v>6</v>
      </c>
      <c r="C57" s="51" t="s">
        <v>328</v>
      </c>
      <c r="D57" s="51" t="s">
        <v>7</v>
      </c>
      <c r="E57" s="51" t="s">
        <v>8</v>
      </c>
      <c r="F57" s="52">
        <v>43300</v>
      </c>
      <c r="G57" s="116">
        <v>4697.2130478983381</v>
      </c>
      <c r="H57" s="116">
        <v>2982.3342477307638</v>
      </c>
      <c r="I57" s="116">
        <v>1714.8788001675741</v>
      </c>
      <c r="J57" s="117">
        <v>294397</v>
      </c>
      <c r="K57" s="118">
        <v>123616</v>
      </c>
      <c r="L57" s="118">
        <f>Tableau1326[[#This Row],[ Volume total depuis l''installation]]-Tableau1326[[#This Row],[Volume CLR depuis l''installation]]</f>
        <v>170781</v>
      </c>
    </row>
    <row r="58" spans="1:12" x14ac:dyDescent="0.35">
      <c r="A58" s="56" t="s">
        <v>276</v>
      </c>
      <c r="B58" s="57" t="s">
        <v>52</v>
      </c>
      <c r="C58" s="51" t="s">
        <v>297</v>
      </c>
      <c r="D58" s="51" t="s">
        <v>29</v>
      </c>
      <c r="E58" s="51" t="s">
        <v>53</v>
      </c>
      <c r="F58" s="52">
        <v>41570</v>
      </c>
      <c r="G58" s="116">
        <v>4613.9852981427175</v>
      </c>
      <c r="H58" s="116">
        <v>2672.543188940092</v>
      </c>
      <c r="I58" s="116">
        <v>1941.4421092026255</v>
      </c>
      <c r="J58" s="117">
        <v>1008769</v>
      </c>
      <c r="K58" s="118">
        <v>279148</v>
      </c>
      <c r="L58" s="118">
        <f>Tableau1326[[#This Row],[ Volume total depuis l''installation]]-Tableau1326[[#This Row],[Volume CLR depuis l''installation]]</f>
        <v>729621</v>
      </c>
    </row>
    <row r="59" spans="1:12" x14ac:dyDescent="0.35">
      <c r="A59" s="56" t="s">
        <v>245</v>
      </c>
      <c r="B59" s="57" t="s">
        <v>165</v>
      </c>
      <c r="C59" s="51" t="s">
        <v>246</v>
      </c>
      <c r="D59" s="51" t="s">
        <v>151</v>
      </c>
      <c r="E59" s="51" t="s">
        <v>247</v>
      </c>
      <c r="F59" s="52">
        <v>43640</v>
      </c>
      <c r="G59" s="116">
        <v>4561.0850225563909</v>
      </c>
      <c r="H59" s="116">
        <v>1352.7115789473685</v>
      </c>
      <c r="I59" s="116">
        <v>3208.3734436090226</v>
      </c>
      <c r="J59" s="117">
        <v>118845</v>
      </c>
      <c r="K59" s="118">
        <v>62100</v>
      </c>
      <c r="L59" s="118">
        <f>Tableau1326[[#This Row],[ Volume total depuis l''installation]]-Tableau1326[[#This Row],[Volume CLR depuis l''installation]]</f>
        <v>56745</v>
      </c>
    </row>
    <row r="60" spans="1:12" ht="29" x14ac:dyDescent="0.35">
      <c r="A60" s="56" t="s">
        <v>276</v>
      </c>
      <c r="B60" s="57" t="s">
        <v>170</v>
      </c>
      <c r="C60" s="51" t="s">
        <v>305</v>
      </c>
      <c r="D60" s="51" t="s">
        <v>29</v>
      </c>
      <c r="E60" s="51" t="s">
        <v>306</v>
      </c>
      <c r="F60" s="52">
        <v>42541</v>
      </c>
      <c r="G60" s="116">
        <v>4377.2079301773501</v>
      </c>
      <c r="H60" s="116">
        <v>2634.9776662477307</v>
      </c>
      <c r="I60" s="116">
        <v>1742.2302639296186</v>
      </c>
      <c r="J60" s="117">
        <v>432552</v>
      </c>
      <c r="K60" s="118">
        <v>195924</v>
      </c>
      <c r="L60" s="118">
        <f>Tableau1326[[#This Row],[ Volume total depuis l''installation]]-Tableau1326[[#This Row],[Volume CLR depuis l''installation]]</f>
        <v>236628</v>
      </c>
    </row>
    <row r="61" spans="1:12" x14ac:dyDescent="0.35">
      <c r="A61" s="56" t="s">
        <v>276</v>
      </c>
      <c r="B61" s="57" t="s">
        <v>70</v>
      </c>
      <c r="C61" s="51" t="s">
        <v>285</v>
      </c>
      <c r="D61" s="51" t="s">
        <v>29</v>
      </c>
      <c r="E61" s="51" t="s">
        <v>71</v>
      </c>
      <c r="F61" s="52">
        <v>41544</v>
      </c>
      <c r="G61" s="116">
        <v>4208.5267660941208</v>
      </c>
      <c r="H61" s="116">
        <v>2673.6538975003496</v>
      </c>
      <c r="I61" s="116">
        <v>1534.8728685937717</v>
      </c>
      <c r="J61" s="117">
        <v>961262</v>
      </c>
      <c r="K61" s="118">
        <v>226928</v>
      </c>
      <c r="L61" s="118">
        <f>Tableau1326[[#This Row],[ Volume total depuis l''installation]]-Tableau1326[[#This Row],[Volume CLR depuis l''installation]]</f>
        <v>734334</v>
      </c>
    </row>
    <row r="62" spans="1:12" x14ac:dyDescent="0.35">
      <c r="A62" s="56" t="s">
        <v>245</v>
      </c>
      <c r="B62" s="57" t="s">
        <v>154</v>
      </c>
      <c r="C62" s="51" t="s">
        <v>310</v>
      </c>
      <c r="D62" s="51" t="s">
        <v>151</v>
      </c>
      <c r="E62" s="51" t="s">
        <v>311</v>
      </c>
      <c r="F62" s="52">
        <v>42915</v>
      </c>
      <c r="G62" s="116">
        <v>3869.509762651142</v>
      </c>
      <c r="H62" s="116">
        <v>2931.48899477534</v>
      </c>
      <c r="I62" s="116">
        <v>938.02076787580222</v>
      </c>
      <c r="J62" s="117">
        <v>258457</v>
      </c>
      <c r="K62" s="118">
        <v>105332</v>
      </c>
      <c r="L62" s="118">
        <f>Tableau1326[[#This Row],[ Volume total depuis l''installation]]-Tableau1326[[#This Row],[Volume CLR depuis l''installation]]</f>
        <v>153125</v>
      </c>
    </row>
    <row r="63" spans="1:12" x14ac:dyDescent="0.35">
      <c r="A63" s="56" t="s">
        <v>245</v>
      </c>
      <c r="B63" s="57" t="s">
        <v>54</v>
      </c>
      <c r="C63" s="51" t="s">
        <v>308</v>
      </c>
      <c r="D63" s="51" t="s">
        <v>29</v>
      </c>
      <c r="E63" s="51" t="s">
        <v>55</v>
      </c>
      <c r="F63" s="52">
        <v>42632</v>
      </c>
      <c r="G63" s="116">
        <v>3848.0518127511677</v>
      </c>
      <c r="H63" s="116">
        <v>2018.4635064624742</v>
      </c>
      <c r="I63" s="116">
        <v>1829.5883062886933</v>
      </c>
      <c r="J63" s="117">
        <v>200679</v>
      </c>
      <c r="K63" s="118">
        <v>74220</v>
      </c>
      <c r="L63" s="118">
        <f>Tableau1326[[#This Row],[ Volume total depuis l''installation]]-Tableau1326[[#This Row],[Volume CLR depuis l''installation]]</f>
        <v>126459</v>
      </c>
    </row>
    <row r="64" spans="1:12" x14ac:dyDescent="0.35">
      <c r="A64" s="56" t="s">
        <v>276</v>
      </c>
      <c r="B64" s="57" t="s">
        <v>58</v>
      </c>
      <c r="C64" s="51" t="s">
        <v>304</v>
      </c>
      <c r="D64" s="51" t="s">
        <v>29</v>
      </c>
      <c r="E64" s="51" t="s">
        <v>59</v>
      </c>
      <c r="F64" s="52">
        <v>41985</v>
      </c>
      <c r="G64" s="116">
        <v>3812.4243077782435</v>
      </c>
      <c r="H64" s="116">
        <v>2849.5026359447002</v>
      </c>
      <c r="I64" s="116">
        <v>962.92167183354286</v>
      </c>
      <c r="J64" s="117">
        <v>813985</v>
      </c>
      <c r="K64" s="118">
        <v>233979</v>
      </c>
      <c r="L64" s="118">
        <f>Tableau1326[[#This Row],[ Volume total depuis l''installation]]-Tableau1326[[#This Row],[Volume CLR depuis l''installation]]</f>
        <v>580006</v>
      </c>
    </row>
    <row r="65" spans="1:12" x14ac:dyDescent="0.35">
      <c r="A65" s="56" t="s">
        <v>276</v>
      </c>
      <c r="B65" s="57" t="s">
        <v>94</v>
      </c>
      <c r="C65" s="51" t="s">
        <v>301</v>
      </c>
      <c r="D65" s="51" t="s">
        <v>29</v>
      </c>
      <c r="E65" s="51" t="s">
        <v>95</v>
      </c>
      <c r="F65" s="52">
        <v>41570</v>
      </c>
      <c r="G65" s="116">
        <v>3746.1842401899175</v>
      </c>
      <c r="H65" s="116">
        <v>2102.55962407485</v>
      </c>
      <c r="I65" s="116">
        <v>1643.6246161150675</v>
      </c>
      <c r="J65" s="117">
        <v>544992</v>
      </c>
      <c r="K65" s="118">
        <v>261868</v>
      </c>
      <c r="L65" s="118">
        <f>Tableau1326[[#This Row],[ Volume total depuis l''installation]]-Tableau1326[[#This Row],[Volume CLR depuis l''installation]]</f>
        <v>283124</v>
      </c>
    </row>
    <row r="66" spans="1:12" x14ac:dyDescent="0.35">
      <c r="A66" s="56" t="s">
        <v>276</v>
      </c>
      <c r="B66" s="57" t="s">
        <v>88</v>
      </c>
      <c r="C66" s="51" t="s">
        <v>292</v>
      </c>
      <c r="D66" s="51" t="s">
        <v>29</v>
      </c>
      <c r="E66" s="51" t="s">
        <v>89</v>
      </c>
      <c r="F66" s="52">
        <v>41569</v>
      </c>
      <c r="G66" s="116">
        <v>3719.5941321044552</v>
      </c>
      <c r="H66" s="116">
        <v>2808.4329657869011</v>
      </c>
      <c r="I66" s="116">
        <v>911.16116631755347</v>
      </c>
      <c r="J66" s="117">
        <v>338941</v>
      </c>
      <c r="K66" s="118">
        <v>187526</v>
      </c>
      <c r="L66" s="118">
        <f>Tableau1326[[#This Row],[ Volume total depuis l''installation]]-Tableau1326[[#This Row],[Volume CLR depuis l''installation]]</f>
        <v>151415</v>
      </c>
    </row>
    <row r="67" spans="1:12" x14ac:dyDescent="0.35">
      <c r="A67" s="56" t="s">
        <v>276</v>
      </c>
      <c r="B67" s="57" t="s">
        <v>33</v>
      </c>
      <c r="C67" s="51" t="s">
        <v>286</v>
      </c>
      <c r="D67" s="51" t="s">
        <v>29</v>
      </c>
      <c r="E67" s="51" t="s">
        <v>34</v>
      </c>
      <c r="F67" s="52">
        <v>41544</v>
      </c>
      <c r="G67" s="116">
        <v>3478.0277626029888</v>
      </c>
      <c r="H67" s="116">
        <v>1645.4680100544615</v>
      </c>
      <c r="I67" s="116">
        <v>1832.5597525485268</v>
      </c>
      <c r="J67" s="117">
        <v>277139</v>
      </c>
      <c r="K67" s="118">
        <v>95361</v>
      </c>
      <c r="L67" s="118">
        <f>Tableau1326[[#This Row],[ Volume total depuis l''installation]]-Tableau1326[[#This Row],[Volume CLR depuis l''installation]]</f>
        <v>181778</v>
      </c>
    </row>
    <row r="68" spans="1:12" x14ac:dyDescent="0.35">
      <c r="A68" s="56" t="s">
        <v>119</v>
      </c>
      <c r="B68" s="57" t="s">
        <v>126</v>
      </c>
      <c r="C68" s="51" t="s">
        <v>272</v>
      </c>
      <c r="D68" s="51" t="s">
        <v>275</v>
      </c>
      <c r="E68" s="51" t="s">
        <v>272</v>
      </c>
      <c r="F68" s="52">
        <v>44783</v>
      </c>
      <c r="G68" s="116">
        <v>3455.3390714285715</v>
      </c>
      <c r="H68" s="116">
        <v>1416.5165714285713</v>
      </c>
      <c r="I68" s="116">
        <v>2038.8225000000002</v>
      </c>
      <c r="J68" s="117">
        <v>134901</v>
      </c>
      <c r="K68" s="118">
        <v>90804</v>
      </c>
      <c r="L68" s="118">
        <f>Tableau1326[[#This Row],[ Volume total depuis l''installation]]-Tableau1326[[#This Row],[Volume CLR depuis l''installation]]</f>
        <v>44097</v>
      </c>
    </row>
    <row r="69" spans="1:12" x14ac:dyDescent="0.35">
      <c r="A69" s="56" t="s">
        <v>245</v>
      </c>
      <c r="B69" s="57" t="s">
        <v>16</v>
      </c>
      <c r="C69" s="51" t="s">
        <v>332</v>
      </c>
      <c r="D69" s="51" t="s">
        <v>7</v>
      </c>
      <c r="E69" s="51" t="s">
        <v>17</v>
      </c>
      <c r="F69" s="52">
        <v>43312</v>
      </c>
      <c r="G69" s="116">
        <v>3442.1229934366711</v>
      </c>
      <c r="H69" s="116">
        <v>1654.4545555090072</v>
      </c>
      <c r="I69" s="116">
        <v>1787.6684379276637</v>
      </c>
      <c r="J69" s="117">
        <v>143657</v>
      </c>
      <c r="K69" s="118">
        <v>66624</v>
      </c>
      <c r="L69" s="118">
        <f>Tableau1326[[#This Row],[ Volume total depuis l''installation]]-Tableau1326[[#This Row],[Volume CLR depuis l''installation]]</f>
        <v>77033</v>
      </c>
    </row>
    <row r="70" spans="1:12" x14ac:dyDescent="0.35">
      <c r="A70" s="56" t="s">
        <v>119</v>
      </c>
      <c r="B70" s="57" t="s">
        <v>82</v>
      </c>
      <c r="C70" s="51" t="s">
        <v>263</v>
      </c>
      <c r="D70" s="51" t="s">
        <v>29</v>
      </c>
      <c r="E70" s="51" t="s">
        <v>83</v>
      </c>
      <c r="F70" s="52">
        <v>44488</v>
      </c>
      <c r="G70" s="116">
        <v>3419.0317998453866</v>
      </c>
      <c r="H70" s="116">
        <v>1713.2176996275214</v>
      </c>
      <c r="I70" s="116">
        <v>1705.814100217865</v>
      </c>
      <c r="J70" s="117">
        <v>43159</v>
      </c>
      <c r="K70" s="118">
        <v>27686</v>
      </c>
      <c r="L70" s="118">
        <f>Tableau1326[[#This Row],[ Volume total depuis l''installation]]-Tableau1326[[#This Row],[Volume CLR depuis l''installation]]</f>
        <v>15473</v>
      </c>
    </row>
    <row r="71" spans="1:12" ht="29" x14ac:dyDescent="0.35">
      <c r="A71" s="56" t="s">
        <v>276</v>
      </c>
      <c r="B71" s="57" t="s">
        <v>169</v>
      </c>
      <c r="C71" s="51" t="s">
        <v>298</v>
      </c>
      <c r="D71" s="51" t="s">
        <v>29</v>
      </c>
      <c r="E71" s="51" t="s">
        <v>299</v>
      </c>
      <c r="F71" s="52">
        <v>41556</v>
      </c>
      <c r="G71" s="116">
        <v>3339.6288037983522</v>
      </c>
      <c r="H71" s="116">
        <v>2455.7702555509009</v>
      </c>
      <c r="I71" s="116">
        <v>883.85854824745138</v>
      </c>
      <c r="J71" s="117">
        <v>621798</v>
      </c>
      <c r="K71" s="118">
        <v>217442</v>
      </c>
      <c r="L71" s="118">
        <f>Tableau1326[[#This Row],[ Volume total depuis l''installation]]-Tableau1326[[#This Row],[Volume CLR depuis l''installation]]</f>
        <v>404356</v>
      </c>
    </row>
    <row r="72" spans="1:12" x14ac:dyDescent="0.35">
      <c r="A72" s="56" t="s">
        <v>119</v>
      </c>
      <c r="B72" s="57" t="s">
        <v>147</v>
      </c>
      <c r="C72" s="51" t="s">
        <v>272</v>
      </c>
      <c r="D72" s="51" t="s">
        <v>132</v>
      </c>
      <c r="E72" s="51" t="s">
        <v>185</v>
      </c>
      <c r="F72" s="52">
        <v>45274</v>
      </c>
      <c r="G72" s="116">
        <v>3273.2504285714285</v>
      </c>
      <c r="H72" s="116">
        <v>1324.3180714285716</v>
      </c>
      <c r="I72" s="116">
        <v>1948.9323571428572</v>
      </c>
      <c r="J72" s="117">
        <v>41061</v>
      </c>
      <c r="K72" s="118">
        <v>19926</v>
      </c>
      <c r="L72" s="118">
        <f>Tableau1326[[#This Row],[ Volume total depuis l''installation]]-Tableau1326[[#This Row],[Volume CLR depuis l''installation]]</f>
        <v>21135</v>
      </c>
    </row>
    <row r="73" spans="1:12" x14ac:dyDescent="0.35">
      <c r="A73" s="56" t="s">
        <v>276</v>
      </c>
      <c r="B73" s="57" t="s">
        <v>163</v>
      </c>
      <c r="C73" s="51" t="s">
        <v>307</v>
      </c>
      <c r="D73" s="51" t="s">
        <v>29</v>
      </c>
      <c r="E73" s="51" t="s">
        <v>77</v>
      </c>
      <c r="F73" s="52">
        <v>42541</v>
      </c>
      <c r="G73" s="116">
        <v>3168.942842619746</v>
      </c>
      <c r="H73" s="116">
        <v>1789.7571221896383</v>
      </c>
      <c r="I73" s="116">
        <v>1379.1857204301077</v>
      </c>
      <c r="J73" s="117">
        <v>314103</v>
      </c>
      <c r="K73" s="118">
        <v>145097</v>
      </c>
      <c r="L73" s="118">
        <f>Tableau1326[[#This Row],[ Volume total depuis l''installation]]-Tableau1326[[#This Row],[Volume CLR depuis l''installation]]</f>
        <v>169006</v>
      </c>
    </row>
    <row r="74" spans="1:12" x14ac:dyDescent="0.35">
      <c r="A74" s="56" t="s">
        <v>119</v>
      </c>
      <c r="B74" s="57" t="s">
        <v>125</v>
      </c>
      <c r="C74" s="51" t="s">
        <v>272</v>
      </c>
      <c r="D74" s="51" t="s">
        <v>275</v>
      </c>
      <c r="E74" s="51" t="s">
        <v>272</v>
      </c>
      <c r="F74" s="52">
        <v>44783</v>
      </c>
      <c r="G74" s="116">
        <v>3140.6429229437226</v>
      </c>
      <c r="H74" s="116">
        <v>2588.8361142857143</v>
      </c>
      <c r="I74" s="116">
        <v>551.80680865800866</v>
      </c>
      <c r="J74" s="117">
        <v>60812</v>
      </c>
      <c r="K74" s="118">
        <v>19184</v>
      </c>
      <c r="L74" s="118">
        <f>Tableau1326[[#This Row],[ Volume total depuis l''installation]]-Tableau1326[[#This Row],[Volume CLR depuis l''installation]]</f>
        <v>41628</v>
      </c>
    </row>
    <row r="75" spans="1:12" x14ac:dyDescent="0.35">
      <c r="A75" s="56" t="s">
        <v>276</v>
      </c>
      <c r="B75" s="57" t="s">
        <v>72</v>
      </c>
      <c r="C75" s="51" t="s">
        <v>284</v>
      </c>
      <c r="D75" s="51" t="s">
        <v>29</v>
      </c>
      <c r="E75" s="51" t="s">
        <v>73</v>
      </c>
      <c r="F75" s="52">
        <v>42088</v>
      </c>
      <c r="G75" s="116">
        <v>3070.5412848484848</v>
      </c>
      <c r="H75" s="116">
        <v>1957.9082043290041</v>
      </c>
      <c r="I75" s="116">
        <v>1112.6330805194805</v>
      </c>
      <c r="J75" s="117">
        <v>541977</v>
      </c>
      <c r="K75" s="118">
        <v>152012</v>
      </c>
      <c r="L75" s="118">
        <f>Tableau1326[[#This Row],[ Volume total depuis l''installation]]-Tableau1326[[#This Row],[Volume CLR depuis l''installation]]</f>
        <v>389965</v>
      </c>
    </row>
    <row r="76" spans="1:12" x14ac:dyDescent="0.35">
      <c r="A76" s="56" t="s">
        <v>245</v>
      </c>
      <c r="B76" s="57" t="s">
        <v>150</v>
      </c>
      <c r="C76" s="51" t="s">
        <v>323</v>
      </c>
      <c r="D76" s="51" t="s">
        <v>151</v>
      </c>
      <c r="E76" s="51" t="s">
        <v>324</v>
      </c>
      <c r="F76" s="52">
        <v>43293</v>
      </c>
      <c r="G76" s="116">
        <v>3055.5025638344232</v>
      </c>
      <c r="H76" s="116">
        <v>1931.4690126361656</v>
      </c>
      <c r="I76" s="116">
        <v>1124.0335511982571</v>
      </c>
      <c r="J76" s="117">
        <v>181506</v>
      </c>
      <c r="K76" s="118">
        <v>68088</v>
      </c>
      <c r="L76" s="118">
        <f>Tableau1326[[#This Row],[ Volume total depuis l''installation]]-Tableau1326[[#This Row],[Volume CLR depuis l''installation]]</f>
        <v>113418</v>
      </c>
    </row>
    <row r="77" spans="1:12" x14ac:dyDescent="0.35">
      <c r="A77" s="56" t="s">
        <v>276</v>
      </c>
      <c r="B77" s="57" t="s">
        <v>80</v>
      </c>
      <c r="C77" s="51" t="s">
        <v>283</v>
      </c>
      <c r="D77" s="51" t="s">
        <v>29</v>
      </c>
      <c r="E77" s="51" t="s">
        <v>81</v>
      </c>
      <c r="F77" s="52">
        <v>41544</v>
      </c>
      <c r="G77" s="116">
        <v>2989.0845099846392</v>
      </c>
      <c r="H77" s="116">
        <v>1675.5888121770704</v>
      </c>
      <c r="I77" s="116">
        <v>1313.4956978075688</v>
      </c>
      <c r="J77" s="117">
        <v>998033</v>
      </c>
      <c r="K77" s="118">
        <v>431578</v>
      </c>
      <c r="L77" s="118">
        <f>Tableau1326[[#This Row],[ Volume total depuis l''installation]]-Tableau1326[[#This Row],[Volume CLR depuis l''installation]]</f>
        <v>566455</v>
      </c>
    </row>
    <row r="78" spans="1:12" x14ac:dyDescent="0.35">
      <c r="A78" s="56" t="s">
        <v>276</v>
      </c>
      <c r="B78" s="57" t="s">
        <v>50</v>
      </c>
      <c r="C78" s="51" t="s">
        <v>278</v>
      </c>
      <c r="D78" s="51" t="s">
        <v>29</v>
      </c>
      <c r="E78" s="51" t="s">
        <v>51</v>
      </c>
      <c r="F78" s="52">
        <v>41522</v>
      </c>
      <c r="G78" s="116">
        <v>2953.1627510124285</v>
      </c>
      <c r="H78" s="116">
        <v>1839.6529965088673</v>
      </c>
      <c r="I78" s="116">
        <v>1113.509754503561</v>
      </c>
      <c r="J78" s="117">
        <v>458491</v>
      </c>
      <c r="K78" s="118">
        <v>128776</v>
      </c>
      <c r="L78" s="118">
        <f>Tableau1326[[#This Row],[ Volume total depuis l''installation]]-Tableau1326[[#This Row],[Volume CLR depuis l''installation]]</f>
        <v>329715</v>
      </c>
    </row>
    <row r="79" spans="1:12" x14ac:dyDescent="0.35">
      <c r="A79" s="56" t="s">
        <v>245</v>
      </c>
      <c r="B79" s="57" t="s">
        <v>20</v>
      </c>
      <c r="C79" s="51" t="s">
        <v>330</v>
      </c>
      <c r="D79" s="51" t="s">
        <v>7</v>
      </c>
      <c r="E79" s="51" t="s">
        <v>21</v>
      </c>
      <c r="F79" s="52">
        <v>43312</v>
      </c>
      <c r="G79" s="116">
        <v>2862.5231984359725</v>
      </c>
      <c r="H79" s="116">
        <v>1348.6582248289346</v>
      </c>
      <c r="I79" s="116">
        <v>1513.8649736070381</v>
      </c>
      <c r="J79" s="117">
        <v>136166</v>
      </c>
      <c r="K79" s="118">
        <v>63102</v>
      </c>
      <c r="L79" s="118">
        <f>Tableau1326[[#This Row],[ Volume total depuis l''installation]]-Tableau1326[[#This Row],[Volume CLR depuis l''installation]]</f>
        <v>73064</v>
      </c>
    </row>
    <row r="80" spans="1:12" x14ac:dyDescent="0.35">
      <c r="A80" s="56" t="s">
        <v>245</v>
      </c>
      <c r="B80" s="57" t="s">
        <v>172</v>
      </c>
      <c r="C80" s="51" t="s">
        <v>316</v>
      </c>
      <c r="D80" s="51" t="s">
        <v>173</v>
      </c>
      <c r="E80" s="51" t="s">
        <v>174</v>
      </c>
      <c r="F80" s="52">
        <v>42915</v>
      </c>
      <c r="G80" s="116">
        <v>2760.4155268817203</v>
      </c>
      <c r="H80" s="116">
        <v>521.86206339896671</v>
      </c>
      <c r="I80" s="116">
        <v>2238.5534634827536</v>
      </c>
      <c r="J80" s="117">
        <v>391373</v>
      </c>
      <c r="K80" s="118">
        <v>112482</v>
      </c>
      <c r="L80" s="118">
        <f>Tableau1326[[#This Row],[ Volume total depuis l''installation]]-Tableau1326[[#This Row],[Volume CLR depuis l''installation]]</f>
        <v>278891</v>
      </c>
    </row>
    <row r="81" spans="1:12" x14ac:dyDescent="0.35">
      <c r="A81" s="56" t="s">
        <v>276</v>
      </c>
      <c r="B81" s="57" t="s">
        <v>134</v>
      </c>
      <c r="C81" s="51" t="s">
        <v>290</v>
      </c>
      <c r="D81" s="51" t="s">
        <v>132</v>
      </c>
      <c r="E81" s="51" t="s">
        <v>135</v>
      </c>
      <c r="F81" s="52">
        <v>41556</v>
      </c>
      <c r="G81" s="116">
        <v>2635.0574366536689</v>
      </c>
      <c r="H81" s="116">
        <v>1438.2023923431407</v>
      </c>
      <c r="I81" s="116">
        <v>1196.8550443105282</v>
      </c>
      <c r="J81" s="117">
        <v>773484</v>
      </c>
      <c r="K81" s="118">
        <v>280644</v>
      </c>
      <c r="L81" s="118">
        <f>Tableau1326[[#This Row],[ Volume total depuis l''installation]]-Tableau1326[[#This Row],[Volume CLR depuis l''installation]]</f>
        <v>492840</v>
      </c>
    </row>
    <row r="82" spans="1:12" x14ac:dyDescent="0.35">
      <c r="A82" s="56" t="s">
        <v>276</v>
      </c>
      <c r="B82" s="57" t="s">
        <v>64</v>
      </c>
      <c r="C82" s="51" t="s">
        <v>288</v>
      </c>
      <c r="D82" s="51" t="s">
        <v>29</v>
      </c>
      <c r="E82" s="51" t="s">
        <v>65</v>
      </c>
      <c r="F82" s="52">
        <v>41544</v>
      </c>
      <c r="G82" s="116">
        <v>2373.8900097751712</v>
      </c>
      <c r="H82" s="116">
        <v>1415.2879960899315</v>
      </c>
      <c r="I82" s="116">
        <v>958.6020136852394</v>
      </c>
      <c r="J82" s="117">
        <v>700309</v>
      </c>
      <c r="K82" s="118">
        <v>291491</v>
      </c>
      <c r="L82" s="118">
        <f>Tableau1326[[#This Row],[ Volume total depuis l''installation]]-Tableau1326[[#This Row],[Volume CLR depuis l''installation]]</f>
        <v>408818</v>
      </c>
    </row>
    <row r="83" spans="1:12" ht="15" thickBot="1" x14ac:dyDescent="0.4">
      <c r="A83" s="58" t="s">
        <v>245</v>
      </c>
      <c r="B83" s="59" t="s">
        <v>111</v>
      </c>
      <c r="C83" s="51" t="s">
        <v>325</v>
      </c>
      <c r="D83" s="51" t="s">
        <v>112</v>
      </c>
      <c r="E83" s="51" t="s">
        <v>113</v>
      </c>
      <c r="F83" s="52">
        <v>43307</v>
      </c>
      <c r="G83" s="116">
        <v>2288.1796246334311</v>
      </c>
      <c r="H83" s="116">
        <v>855.92412177070241</v>
      </c>
      <c r="I83" s="116">
        <v>1432.2555028627287</v>
      </c>
      <c r="J83" s="117">
        <v>167837</v>
      </c>
      <c r="K83" s="118">
        <v>92939</v>
      </c>
      <c r="L83" s="118">
        <f>Tableau1326[[#This Row],[ Volume total depuis l''installation]]-Tableau1326[[#This Row],[Volume CLR depuis l''installation]]</f>
        <v>74898</v>
      </c>
    </row>
    <row r="84" spans="1:12" x14ac:dyDescent="0.35">
      <c r="A84" s="56" t="s">
        <v>276</v>
      </c>
      <c r="B84" s="57" t="s">
        <v>84</v>
      </c>
      <c r="C84" s="51" t="s">
        <v>280</v>
      </c>
      <c r="D84" s="51" t="s">
        <v>29</v>
      </c>
      <c r="E84" s="51" t="s">
        <v>85</v>
      </c>
      <c r="F84" s="52">
        <v>41544</v>
      </c>
      <c r="G84" s="116">
        <v>2262.9476391565422</v>
      </c>
      <c r="H84" s="116">
        <v>1552.4116575897219</v>
      </c>
      <c r="I84" s="116">
        <v>710.53598156682028</v>
      </c>
      <c r="J84" s="117">
        <v>917327</v>
      </c>
      <c r="K84" s="118">
        <v>281315</v>
      </c>
      <c r="L84" s="118">
        <f>Tableau1326[[#This Row],[ Volume total depuis l''installation]]-Tableau1326[[#This Row],[Volume CLR depuis l''installation]]</f>
        <v>636012</v>
      </c>
    </row>
    <row r="85" spans="1:12" x14ac:dyDescent="0.35">
      <c r="A85" s="56" t="s">
        <v>245</v>
      </c>
      <c r="B85" s="57" t="s">
        <v>18</v>
      </c>
      <c r="C85" s="51" t="s">
        <v>334</v>
      </c>
      <c r="D85" s="51" t="s">
        <v>7</v>
      </c>
      <c r="E85" s="51" t="s">
        <v>19</v>
      </c>
      <c r="F85" s="52">
        <v>43312</v>
      </c>
      <c r="G85" s="116">
        <v>2137.7253366848208</v>
      </c>
      <c r="H85" s="116">
        <v>1160.112792068147</v>
      </c>
      <c r="I85" s="116">
        <v>977.61254461667374</v>
      </c>
      <c r="J85" s="117">
        <v>50842</v>
      </c>
      <c r="K85" s="118">
        <v>22396</v>
      </c>
      <c r="L85" s="118">
        <f>Tableau1326[[#This Row],[ Volume total depuis l''installation]]-Tableau1326[[#This Row],[Volume CLR depuis l''installation]]</f>
        <v>28446</v>
      </c>
    </row>
    <row r="86" spans="1:12" x14ac:dyDescent="0.35">
      <c r="A86" s="56" t="s">
        <v>119</v>
      </c>
      <c r="B86" s="57" t="s">
        <v>129</v>
      </c>
      <c r="C86" s="51" t="s">
        <v>272</v>
      </c>
      <c r="D86" s="51" t="s">
        <v>275</v>
      </c>
      <c r="E86" s="51" t="s">
        <v>272</v>
      </c>
      <c r="F86" s="52">
        <v>44764</v>
      </c>
      <c r="G86" s="116">
        <v>2108.4712068965518</v>
      </c>
      <c r="H86" s="116">
        <v>1441.8757241379312</v>
      </c>
      <c r="I86" s="116">
        <v>666.59548275862062</v>
      </c>
      <c r="J86" s="117">
        <v>82695</v>
      </c>
      <c r="K86" s="118">
        <v>26473</v>
      </c>
      <c r="L86" s="118">
        <f>Tableau1326[[#This Row],[ Volume total depuis l''installation]]-Tableau1326[[#This Row],[Volume CLR depuis l''installation]]</f>
        <v>56222</v>
      </c>
    </row>
    <row r="87" spans="1:12" x14ac:dyDescent="0.35">
      <c r="A87" s="56" t="s">
        <v>276</v>
      </c>
      <c r="B87" s="57" t="s">
        <v>40</v>
      </c>
      <c r="C87" s="51" t="s">
        <v>291</v>
      </c>
      <c r="D87" s="51" t="s">
        <v>29</v>
      </c>
      <c r="E87" s="51" t="s">
        <v>41</v>
      </c>
      <c r="F87" s="52">
        <v>41569</v>
      </c>
      <c r="G87" s="116">
        <v>2078.1420874179585</v>
      </c>
      <c r="H87" s="116">
        <v>1726.3798368942885</v>
      </c>
      <c r="I87" s="116">
        <v>351.76225052366988</v>
      </c>
      <c r="J87" s="117">
        <v>682834</v>
      </c>
      <c r="K87" s="118">
        <v>203919</v>
      </c>
      <c r="L87" s="118">
        <f>Tableau1326[[#This Row],[ Volume total depuis l''installation]]-Tableau1326[[#This Row],[Volume CLR depuis l''installation]]</f>
        <v>478915</v>
      </c>
    </row>
    <row r="88" spans="1:12" x14ac:dyDescent="0.35">
      <c r="A88" s="56" t="s">
        <v>119</v>
      </c>
      <c r="B88" s="57" t="s">
        <v>46</v>
      </c>
      <c r="C88" s="51" t="s">
        <v>258</v>
      </c>
      <c r="D88" s="51" t="s">
        <v>29</v>
      </c>
      <c r="E88" s="51" t="s">
        <v>47</v>
      </c>
      <c r="F88" s="52">
        <v>44488</v>
      </c>
      <c r="G88" s="116">
        <v>1588.9644285714285</v>
      </c>
      <c r="H88" s="116">
        <v>451.35171428571425</v>
      </c>
      <c r="I88" s="116">
        <v>1137.6127142857144</v>
      </c>
      <c r="J88" s="117">
        <v>74825</v>
      </c>
      <c r="K88" s="118">
        <v>29880</v>
      </c>
      <c r="L88" s="118">
        <f>Tableau1326[[#This Row],[ Volume total depuis l''installation]]-Tableau1326[[#This Row],[Volume CLR depuis l''installation]]</f>
        <v>44945</v>
      </c>
    </row>
    <row r="89" spans="1:12" x14ac:dyDescent="0.35">
      <c r="A89" s="56" t="s">
        <v>276</v>
      </c>
      <c r="B89" s="57" t="s">
        <v>44</v>
      </c>
      <c r="C89" s="51" t="s">
        <v>303</v>
      </c>
      <c r="D89" s="51" t="s">
        <v>29</v>
      </c>
      <c r="E89" s="51" t="s">
        <v>45</v>
      </c>
      <c r="F89" s="52">
        <v>41570</v>
      </c>
      <c r="G89" s="116">
        <v>1330.9166200251361</v>
      </c>
      <c r="H89" s="116">
        <v>232.8792693757855</v>
      </c>
      <c r="I89" s="116">
        <v>1098.0373506493506</v>
      </c>
      <c r="J89" s="117">
        <v>312132</v>
      </c>
      <c r="K89" s="118">
        <v>98003</v>
      </c>
      <c r="L89" s="118">
        <f>Tableau1326[[#This Row],[ Volume total depuis l''installation]]-Tableau1326[[#This Row],[Volume CLR depuis l''installation]]</f>
        <v>214129</v>
      </c>
    </row>
    <row r="90" spans="1:12" x14ac:dyDescent="0.35">
      <c r="A90" s="56" t="s">
        <v>245</v>
      </c>
      <c r="B90" s="57" t="s">
        <v>24</v>
      </c>
      <c r="C90" s="51" t="s">
        <v>331</v>
      </c>
      <c r="D90" s="51" t="s">
        <v>7</v>
      </c>
      <c r="E90" s="51" t="s">
        <v>25</v>
      </c>
      <c r="F90" s="52">
        <v>43300</v>
      </c>
      <c r="G90" s="116">
        <v>1077.8449663454826</v>
      </c>
      <c r="H90" s="116">
        <v>658.05659488898209</v>
      </c>
      <c r="I90" s="116">
        <v>419.78837145650056</v>
      </c>
      <c r="J90" s="117">
        <v>75839</v>
      </c>
      <c r="K90" s="118">
        <v>34406</v>
      </c>
      <c r="L90" s="118">
        <f>Tableau1326[[#This Row],[ Volume total depuis l''installation]]-Tableau1326[[#This Row],[Volume CLR depuis l''installation]]</f>
        <v>41433</v>
      </c>
    </row>
    <row r="91" spans="1:12" x14ac:dyDescent="0.35">
      <c r="A91" s="56" t="s">
        <v>276</v>
      </c>
      <c r="B91" s="57" t="s">
        <v>131</v>
      </c>
      <c r="C91" s="51" t="s">
        <v>295</v>
      </c>
      <c r="D91" s="51" t="s">
        <v>132</v>
      </c>
      <c r="E91" s="51" t="s">
        <v>133</v>
      </c>
      <c r="F91" s="52">
        <v>41593</v>
      </c>
      <c r="G91" s="116">
        <v>328.62744421170225</v>
      </c>
      <c r="H91" s="116">
        <v>295.25734171205136</v>
      </c>
      <c r="I91" s="116">
        <v>33.370102499650883</v>
      </c>
      <c r="J91" s="117">
        <v>131435</v>
      </c>
      <c r="K91" s="118">
        <v>72480</v>
      </c>
      <c r="L91" s="118">
        <f>Tableau1326[[#This Row],[ Volume total depuis l''installation]]-Tableau1326[[#This Row],[Volume CLR depuis l''installation]]</f>
        <v>58955</v>
      </c>
    </row>
    <row r="92" spans="1:12" x14ac:dyDescent="0.35">
      <c r="A92" s="56" t="s">
        <v>276</v>
      </c>
      <c r="B92" s="57" t="s">
        <v>137</v>
      </c>
      <c r="C92" s="51" t="s">
        <v>279</v>
      </c>
      <c r="D92" s="51" t="s">
        <v>132</v>
      </c>
      <c r="E92" s="51" t="s">
        <v>138</v>
      </c>
      <c r="F92" s="52">
        <v>41522</v>
      </c>
      <c r="G92" s="116">
        <v>162.11991341991342</v>
      </c>
      <c r="H92" s="116">
        <v>80.357534422566687</v>
      </c>
      <c r="I92" s="116">
        <v>81.762378997346744</v>
      </c>
      <c r="J92" s="117">
        <v>250275</v>
      </c>
      <c r="K92" s="118">
        <v>94560</v>
      </c>
      <c r="L92" s="118">
        <f>Tableau1326[[#This Row],[ Volume total depuis l''installation]]-Tableau1326[[#This Row],[Volume CLR depuis l''installation]]</f>
        <v>155715</v>
      </c>
    </row>
    <row r="93" spans="1:12" x14ac:dyDescent="0.35">
      <c r="A93" s="56" t="s">
        <v>276</v>
      </c>
      <c r="B93" s="57" t="s">
        <v>38</v>
      </c>
      <c r="C93" s="51" t="s">
        <v>300</v>
      </c>
      <c r="D93" s="51" t="s">
        <v>29</v>
      </c>
      <c r="E93" s="51" t="s">
        <v>39</v>
      </c>
      <c r="F93" s="52">
        <v>41569</v>
      </c>
      <c r="G93" s="116">
        <v>104.63384331797235</v>
      </c>
      <c r="H93" s="116">
        <v>42.154894009216591</v>
      </c>
      <c r="I93" s="116">
        <v>62.478949308755759</v>
      </c>
      <c r="J93" s="117">
        <v>605275</v>
      </c>
      <c r="K93" s="118">
        <v>199556</v>
      </c>
      <c r="L93" s="118">
        <f>Tableau1326[[#This Row],[ Volume total depuis l''installation]]-Tableau1326[[#This Row],[Volume CLR depuis l''installation]]</f>
        <v>405719</v>
      </c>
    </row>
    <row r="94" spans="1:12" s="64" customFormat="1" ht="16" x14ac:dyDescent="0.4">
      <c r="A94" s="56" t="s">
        <v>276</v>
      </c>
      <c r="B94" s="57" t="s">
        <v>31</v>
      </c>
      <c r="C94" s="51" t="s">
        <v>284</v>
      </c>
      <c r="D94" s="51" t="s">
        <v>29</v>
      </c>
      <c r="E94" s="51" t="s">
        <v>32</v>
      </c>
      <c r="F94" s="52">
        <v>41533</v>
      </c>
      <c r="G94" s="116">
        <v>88.248370129870125</v>
      </c>
      <c r="H94" s="116">
        <v>73.698725108225119</v>
      </c>
      <c r="I94" s="116">
        <v>14.549645021645022</v>
      </c>
      <c r="J94" s="117">
        <v>904552</v>
      </c>
      <c r="K94" s="118">
        <v>200154</v>
      </c>
      <c r="L94" s="118">
        <f>Tableau1326[[#This Row],[ Volume total depuis l''installation]]-Tableau1326[[#This Row],[Volume CLR depuis l''installation]]</f>
        <v>704398</v>
      </c>
    </row>
    <row r="95" spans="1:12" x14ac:dyDescent="0.35">
      <c r="A95" s="56"/>
      <c r="B95" s="57"/>
      <c r="C95" s="51"/>
      <c r="D95" s="51"/>
      <c r="E95" s="51"/>
      <c r="F95" s="52"/>
      <c r="G95" s="111"/>
      <c r="H95" s="111"/>
      <c r="I95" s="111"/>
      <c r="J95" s="112"/>
      <c r="K95" s="113"/>
      <c r="L95" s="113"/>
    </row>
    <row r="96" spans="1:12" x14ac:dyDescent="0.35">
      <c r="A96" s="56"/>
      <c r="B96" s="57"/>
      <c r="C96" s="51"/>
      <c r="D96" s="51"/>
      <c r="E96" s="51"/>
      <c r="F96" s="52"/>
      <c r="G96" s="111"/>
      <c r="H96" s="111"/>
      <c r="I96" s="111"/>
      <c r="J96" s="112"/>
      <c r="K96" s="113"/>
      <c r="L96" s="113"/>
    </row>
    <row r="97" spans="1:12" x14ac:dyDescent="0.35">
      <c r="A97" s="56"/>
      <c r="B97" s="57"/>
      <c r="C97" s="51"/>
      <c r="D97" s="51"/>
      <c r="E97" s="51"/>
      <c r="F97" s="52"/>
      <c r="G97" s="111"/>
      <c r="H97" s="111"/>
      <c r="I97" s="111"/>
      <c r="J97" s="112"/>
      <c r="K97" s="113"/>
      <c r="L97" s="113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I1"/>
  <sheetViews>
    <sheetView topLeftCell="A36" zoomScale="45" zoomScaleNormal="45" workbookViewId="0">
      <selection activeCell="Z59" sqref="Z59"/>
    </sheetView>
  </sheetViews>
  <sheetFormatPr baseColWidth="10" defaultRowHeight="14.5" x14ac:dyDescent="0.35"/>
  <sheetData>
    <row r="1" spans="9:9" ht="23.5" x14ac:dyDescent="0.55000000000000004">
      <c r="I1" s="107" t="s">
        <v>386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>
      <selection activeCell="D17" sqref="D17"/>
    </sheetView>
  </sheetViews>
  <sheetFormatPr baseColWidth="10" defaultRowHeight="14.5" x14ac:dyDescent="0.35"/>
  <cols>
    <col min="1" max="1" width="18" bestFit="1" customWidth="1"/>
    <col min="2" max="2" width="18.453125" style="134" bestFit="1" customWidth="1"/>
    <col min="3" max="3" width="13.453125" bestFit="1" customWidth="1"/>
  </cols>
  <sheetData>
    <row r="1" spans="1:3" x14ac:dyDescent="0.35">
      <c r="A1" s="126" t="s">
        <v>387</v>
      </c>
      <c r="B1" s="127" t="s">
        <v>388</v>
      </c>
      <c r="C1" s="126" t="s">
        <v>389</v>
      </c>
    </row>
    <row r="2" spans="1:3" x14ac:dyDescent="0.35">
      <c r="A2" s="126" t="s">
        <v>390</v>
      </c>
      <c r="B2" s="128">
        <v>44503</v>
      </c>
      <c r="C2" s="126" t="s">
        <v>391</v>
      </c>
    </row>
    <row r="3" spans="1:3" x14ac:dyDescent="0.35">
      <c r="A3" s="126" t="s">
        <v>392</v>
      </c>
      <c r="B3" s="127">
        <v>9</v>
      </c>
      <c r="C3" s="126"/>
    </row>
    <row r="4" spans="1:3" x14ac:dyDescent="0.35">
      <c r="A4" s="135"/>
      <c r="B4" s="136"/>
      <c r="C4" s="137"/>
    </row>
    <row r="5" spans="1:3" x14ac:dyDescent="0.35">
      <c r="A5" s="129" t="s">
        <v>393</v>
      </c>
      <c r="B5" s="130" t="s">
        <v>394</v>
      </c>
      <c r="C5" s="131" t="s">
        <v>395</v>
      </c>
    </row>
    <row r="6" spans="1:3" x14ac:dyDescent="0.35">
      <c r="A6" s="126" t="s">
        <v>396</v>
      </c>
      <c r="B6" s="132">
        <v>113117</v>
      </c>
      <c r="C6" s="133">
        <v>82395</v>
      </c>
    </row>
    <row r="7" spans="1:3" x14ac:dyDescent="0.35">
      <c r="A7" s="126" t="s">
        <v>397</v>
      </c>
      <c r="B7" s="132">
        <v>281957</v>
      </c>
      <c r="C7" s="133">
        <v>210608</v>
      </c>
    </row>
    <row r="8" spans="1:3" x14ac:dyDescent="0.35">
      <c r="A8" s="126" t="s">
        <v>398</v>
      </c>
      <c r="B8" s="132">
        <v>224149</v>
      </c>
      <c r="C8" s="126">
        <v>184401</v>
      </c>
    </row>
  </sheetData>
  <mergeCells count="1">
    <mergeCell ref="A4:C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7"/>
  <sheetViews>
    <sheetView showGridLines="0" workbookViewId="0">
      <selection sqref="A1:XFD1"/>
    </sheetView>
  </sheetViews>
  <sheetFormatPr baseColWidth="10" defaultRowHeight="14.5" x14ac:dyDescent="0.35"/>
  <cols>
    <col min="1" max="1" width="17.453125" bestFit="1" customWidth="1"/>
    <col min="2" max="2" width="14.90625" bestFit="1" customWidth="1"/>
    <col min="3" max="3" width="8" bestFit="1" customWidth="1"/>
    <col min="4" max="4" width="12.08984375" bestFit="1" customWidth="1"/>
    <col min="5" max="5" width="16.6328125" bestFit="1" customWidth="1"/>
    <col min="6" max="6" width="13.08984375" bestFit="1" customWidth="1"/>
  </cols>
  <sheetData>
    <row r="1" spans="1:6" x14ac:dyDescent="0.35">
      <c r="A1" s="138" t="s">
        <v>370</v>
      </c>
      <c r="B1" s="139" t="s">
        <v>371</v>
      </c>
      <c r="C1" s="140" t="s">
        <v>372</v>
      </c>
      <c r="D1" s="139" t="s">
        <v>373</v>
      </c>
      <c r="E1" s="141" t="s">
        <v>384</v>
      </c>
      <c r="F1" s="142" t="s">
        <v>385</v>
      </c>
    </row>
    <row r="2" spans="1:6" x14ac:dyDescent="0.35">
      <c r="A2" s="70" t="s">
        <v>374</v>
      </c>
      <c r="B2" s="99">
        <v>1159</v>
      </c>
      <c r="C2" s="93">
        <v>47</v>
      </c>
      <c r="D2" s="74">
        <f>B2/C2</f>
        <v>24.659574468085108</v>
      </c>
      <c r="E2" s="77"/>
      <c r="F2" s="100"/>
    </row>
    <row r="3" spans="1:6" x14ac:dyDescent="0.35">
      <c r="A3" s="70" t="s">
        <v>375</v>
      </c>
      <c r="B3" s="99">
        <v>380</v>
      </c>
      <c r="C3" s="93">
        <v>9</v>
      </c>
      <c r="D3" s="74">
        <f t="shared" ref="D3:D9" si="0">B3/C3</f>
        <v>42.222222222222221</v>
      </c>
      <c r="E3" s="77"/>
      <c r="F3" s="100"/>
    </row>
    <row r="4" spans="1:6" x14ac:dyDescent="0.35">
      <c r="A4" s="70" t="s">
        <v>376</v>
      </c>
      <c r="B4" s="99">
        <v>237</v>
      </c>
      <c r="C4" s="93">
        <v>5</v>
      </c>
      <c r="D4" s="74">
        <f t="shared" si="0"/>
        <v>47.4</v>
      </c>
      <c r="E4" s="77"/>
      <c r="F4" s="100"/>
    </row>
    <row r="5" spans="1:6" x14ac:dyDescent="0.35">
      <c r="A5" s="70" t="s">
        <v>377</v>
      </c>
      <c r="B5" s="99">
        <v>453</v>
      </c>
      <c r="C5" s="93">
        <v>9</v>
      </c>
      <c r="D5" s="74">
        <f t="shared" si="0"/>
        <v>50.333333333333336</v>
      </c>
      <c r="E5" s="77"/>
      <c r="F5" s="100"/>
    </row>
    <row r="6" spans="1:6" x14ac:dyDescent="0.35">
      <c r="A6" s="71" t="s">
        <v>378</v>
      </c>
      <c r="B6" s="80">
        <f>SUM(B2:B5)</f>
        <v>2229</v>
      </c>
      <c r="C6" s="80">
        <f>SUM(C2:C5)</f>
        <v>70</v>
      </c>
      <c r="D6" s="75">
        <f t="shared" si="0"/>
        <v>31.842857142857142</v>
      </c>
      <c r="E6" s="77">
        <v>2118</v>
      </c>
      <c r="F6" s="94">
        <f>B6/E6</f>
        <v>1.0524079320113315</v>
      </c>
    </row>
    <row r="7" spans="1:6" x14ac:dyDescent="0.35">
      <c r="A7" s="70" t="s">
        <v>379</v>
      </c>
      <c r="B7" s="99">
        <v>320</v>
      </c>
      <c r="C7" s="93">
        <v>13</v>
      </c>
      <c r="D7" s="74">
        <f t="shared" si="0"/>
        <v>24.615384615384617</v>
      </c>
      <c r="E7" s="77">
        <v>482</v>
      </c>
      <c r="F7" s="94">
        <f>B7/E7</f>
        <v>0.66390041493775931</v>
      </c>
    </row>
    <row r="8" spans="1:6" x14ac:dyDescent="0.35">
      <c r="A8" s="84" t="s">
        <v>380</v>
      </c>
      <c r="B8" s="101">
        <f>SUM(B2:B5,B7)</f>
        <v>2549</v>
      </c>
      <c r="C8" s="101">
        <f t="shared" ref="C8" si="1">SUM(C2:C5,C7)</f>
        <v>83</v>
      </c>
      <c r="D8" s="85">
        <f t="shared" si="0"/>
        <v>30.710843373493976</v>
      </c>
      <c r="E8" s="101">
        <f>SUM(E6,E7)</f>
        <v>2600</v>
      </c>
      <c r="F8" s="102">
        <f>B8/E8</f>
        <v>0.98038461538461541</v>
      </c>
    </row>
    <row r="9" spans="1:6" x14ac:dyDescent="0.35">
      <c r="A9" s="86" t="s">
        <v>357</v>
      </c>
      <c r="B9" s="103">
        <v>487</v>
      </c>
      <c r="C9" s="104">
        <v>9</v>
      </c>
      <c r="D9" s="87">
        <f t="shared" si="0"/>
        <v>54.111111111111114</v>
      </c>
      <c r="E9" s="88">
        <v>818</v>
      </c>
      <c r="F9" s="105">
        <f>B9/E9</f>
        <v>0.59535452322738391</v>
      </c>
    </row>
    <row r="10" spans="1:6" ht="15" thickBot="1" x14ac:dyDescent="0.4">
      <c r="A10" s="72" t="s">
        <v>381</v>
      </c>
      <c r="B10" s="73">
        <f>B8+B9</f>
        <v>3036</v>
      </c>
      <c r="C10" s="73">
        <f>C8+C9</f>
        <v>92</v>
      </c>
      <c r="D10" s="76">
        <f>B10/C10</f>
        <v>33</v>
      </c>
      <c r="E10" s="79">
        <f>E8+E9</f>
        <v>3418</v>
      </c>
      <c r="F10" s="106">
        <f>B10/E10</f>
        <v>0.88823873610298421</v>
      </c>
    </row>
    <row r="11" spans="1:6" ht="15" thickBot="1" x14ac:dyDescent="0.4">
      <c r="E11" s="77"/>
      <c r="F11" s="78"/>
    </row>
    <row r="12" spans="1:6" ht="15" thickBot="1" x14ac:dyDescent="0.4">
      <c r="A12" s="143" t="s">
        <v>382</v>
      </c>
      <c r="B12" s="144" t="s">
        <v>371</v>
      </c>
      <c r="C12" s="145" t="s">
        <v>372</v>
      </c>
      <c r="D12" s="144" t="s">
        <v>373</v>
      </c>
      <c r="E12" s="146" t="s">
        <v>384</v>
      </c>
      <c r="F12" s="147" t="s">
        <v>385</v>
      </c>
    </row>
    <row r="13" spans="1:6" x14ac:dyDescent="0.35">
      <c r="A13" s="70" t="s">
        <v>211</v>
      </c>
      <c r="B13" s="93">
        <v>1177</v>
      </c>
      <c r="C13" s="93">
        <v>21</v>
      </c>
      <c r="D13" s="74">
        <f t="shared" ref="D13:D16" si="2">B13/C13</f>
        <v>56.047619047619051</v>
      </c>
      <c r="E13" s="77">
        <v>2118</v>
      </c>
      <c r="F13" s="94">
        <f>B13/E13</f>
        <v>0.55571293673276678</v>
      </c>
    </row>
    <row r="14" spans="1:6" x14ac:dyDescent="0.35">
      <c r="A14" s="70" t="s">
        <v>383</v>
      </c>
      <c r="B14" s="93">
        <v>274</v>
      </c>
      <c r="C14" s="93">
        <v>5</v>
      </c>
      <c r="D14" s="74">
        <f t="shared" si="2"/>
        <v>54.8</v>
      </c>
      <c r="E14" s="77">
        <v>482</v>
      </c>
      <c r="F14" s="94">
        <f>B14/E14</f>
        <v>0.56846473029045641</v>
      </c>
    </row>
    <row r="15" spans="1:6" x14ac:dyDescent="0.35">
      <c r="A15" s="81" t="s">
        <v>378</v>
      </c>
      <c r="B15" s="95">
        <f>SUM(B11:B14)</f>
        <v>1451</v>
      </c>
      <c r="C15" s="95">
        <f>SUM(C11:C14)</f>
        <v>26</v>
      </c>
      <c r="D15" s="82">
        <f t="shared" si="2"/>
        <v>55.807692307692307</v>
      </c>
      <c r="E15" s="83">
        <f>E13+E14</f>
        <v>2600</v>
      </c>
      <c r="F15" s="96">
        <f>B15/E15</f>
        <v>0.55807692307692303</v>
      </c>
    </row>
    <row r="16" spans="1:6" x14ac:dyDescent="0.35">
      <c r="A16" s="70" t="s">
        <v>357</v>
      </c>
      <c r="B16" s="93">
        <v>454</v>
      </c>
      <c r="C16" s="93">
        <v>8</v>
      </c>
      <c r="D16" s="74">
        <f t="shared" si="2"/>
        <v>56.75</v>
      </c>
      <c r="E16" s="77">
        <v>818</v>
      </c>
      <c r="F16" s="94">
        <f>B16/E16</f>
        <v>0.55501222493887525</v>
      </c>
    </row>
    <row r="17" spans="1:6" ht="15" thickBot="1" x14ac:dyDescent="0.4">
      <c r="A17" s="89" t="s">
        <v>381</v>
      </c>
      <c r="B17" s="90">
        <f>B15+B16</f>
        <v>1905</v>
      </c>
      <c r="C17" s="91">
        <f>C15+C16</f>
        <v>34</v>
      </c>
      <c r="D17" s="92">
        <f>B17/C17</f>
        <v>56.029411764705884</v>
      </c>
      <c r="E17" s="97">
        <f>E15+E16</f>
        <v>3418</v>
      </c>
      <c r="F17" s="98">
        <f>B17/E17</f>
        <v>0.55734347571679344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0"/>
  <sheetViews>
    <sheetView zoomScale="80" zoomScaleNormal="80" workbookViewId="0">
      <selection activeCell="I20" sqref="I20"/>
    </sheetView>
  </sheetViews>
  <sheetFormatPr baseColWidth="10" defaultRowHeight="14.5" x14ac:dyDescent="0.35"/>
  <cols>
    <col min="1" max="1" width="4.6328125" customWidth="1"/>
    <col min="2" max="2" width="6.08984375" customWidth="1"/>
    <col min="3" max="3" width="14.81640625" bestFit="1" customWidth="1"/>
    <col min="4" max="4" width="53.6328125" bestFit="1" customWidth="1"/>
    <col min="5" max="5" width="12.90625" bestFit="1" customWidth="1"/>
    <col min="6" max="6" width="8.81640625" bestFit="1" customWidth="1"/>
    <col min="7" max="7" width="14.26953125" bestFit="1" customWidth="1"/>
  </cols>
  <sheetData>
    <row r="1" spans="1:7" x14ac:dyDescent="0.35">
      <c r="A1" s="148" t="s">
        <v>338</v>
      </c>
      <c r="B1" s="148" t="s">
        <v>339</v>
      </c>
      <c r="C1" s="148" t="s">
        <v>340</v>
      </c>
      <c r="D1" s="148" t="s">
        <v>341</v>
      </c>
      <c r="E1" s="148" t="s">
        <v>342</v>
      </c>
      <c r="F1" s="148" t="s">
        <v>343</v>
      </c>
      <c r="G1" s="148" t="s">
        <v>344</v>
      </c>
    </row>
    <row r="2" spans="1:7" x14ac:dyDescent="0.35">
      <c r="A2" s="126" t="s">
        <v>345</v>
      </c>
      <c r="B2" s="126">
        <v>2</v>
      </c>
      <c r="C2" s="126" t="s">
        <v>346</v>
      </c>
      <c r="D2" s="126" t="s">
        <v>347</v>
      </c>
      <c r="E2" s="126">
        <v>1</v>
      </c>
      <c r="F2" s="126">
        <v>0</v>
      </c>
      <c r="G2" s="126" t="s">
        <v>211</v>
      </c>
    </row>
    <row r="3" spans="1:7" x14ac:dyDescent="0.35">
      <c r="A3" s="126" t="s">
        <v>345</v>
      </c>
      <c r="B3" s="126">
        <v>2</v>
      </c>
      <c r="C3" s="126" t="s">
        <v>348</v>
      </c>
      <c r="D3" s="149" t="s">
        <v>349</v>
      </c>
      <c r="E3" s="126">
        <v>0</v>
      </c>
      <c r="F3" s="126">
        <v>0</v>
      </c>
      <c r="G3" s="126" t="s">
        <v>211</v>
      </c>
    </row>
    <row r="4" spans="1:7" x14ac:dyDescent="0.35">
      <c r="A4" s="126" t="s">
        <v>345</v>
      </c>
      <c r="B4" s="126">
        <v>2</v>
      </c>
      <c r="C4" s="126" t="s">
        <v>348</v>
      </c>
      <c r="D4" s="126" t="s">
        <v>350</v>
      </c>
      <c r="E4" s="126">
        <v>1</v>
      </c>
      <c r="F4" s="126">
        <v>0</v>
      </c>
      <c r="G4" s="126" t="s">
        <v>211</v>
      </c>
    </row>
    <row r="5" spans="1:7" x14ac:dyDescent="0.35">
      <c r="A5" s="126" t="s">
        <v>351</v>
      </c>
      <c r="B5" s="126">
        <v>2</v>
      </c>
      <c r="C5" s="126" t="s">
        <v>352</v>
      </c>
      <c r="D5" s="149" t="s">
        <v>353</v>
      </c>
      <c r="E5" s="126">
        <v>0</v>
      </c>
      <c r="F5" s="126">
        <v>1</v>
      </c>
      <c r="G5" s="126" t="s">
        <v>211</v>
      </c>
    </row>
    <row r="6" spans="1:7" x14ac:dyDescent="0.35">
      <c r="A6" s="126" t="s">
        <v>351</v>
      </c>
      <c r="B6" s="126">
        <v>2</v>
      </c>
      <c r="C6" s="126" t="s">
        <v>352</v>
      </c>
      <c r="D6" s="149" t="s">
        <v>354</v>
      </c>
      <c r="E6" s="126">
        <v>0</v>
      </c>
      <c r="F6" s="126">
        <v>1</v>
      </c>
      <c r="G6" s="126" t="s">
        <v>233</v>
      </c>
    </row>
    <row r="7" spans="1:7" x14ac:dyDescent="0.35">
      <c r="A7" s="126" t="s">
        <v>351</v>
      </c>
      <c r="B7" s="126">
        <v>2</v>
      </c>
      <c r="C7" s="126" t="s">
        <v>355</v>
      </c>
      <c r="D7" s="149"/>
      <c r="E7" s="126">
        <v>1</v>
      </c>
      <c r="F7" s="126">
        <v>0</v>
      </c>
      <c r="G7" s="126" t="s">
        <v>211</v>
      </c>
    </row>
    <row r="8" spans="1:7" x14ac:dyDescent="0.35">
      <c r="A8" s="126" t="s">
        <v>345</v>
      </c>
      <c r="B8" s="126">
        <v>3</v>
      </c>
      <c r="C8" s="126" t="s">
        <v>356</v>
      </c>
      <c r="D8" s="126"/>
      <c r="E8" s="126">
        <v>1</v>
      </c>
      <c r="F8" s="126">
        <v>0</v>
      </c>
      <c r="G8" s="126" t="s">
        <v>357</v>
      </c>
    </row>
    <row r="9" spans="1:7" x14ac:dyDescent="0.35">
      <c r="A9" s="126" t="s">
        <v>345</v>
      </c>
      <c r="B9" s="126">
        <v>3</v>
      </c>
      <c r="C9" s="126" t="s">
        <v>346</v>
      </c>
      <c r="D9" s="126"/>
      <c r="E9" s="126">
        <v>1</v>
      </c>
      <c r="F9" s="126">
        <v>0</v>
      </c>
      <c r="G9" s="126" t="s">
        <v>357</v>
      </c>
    </row>
    <row r="10" spans="1:7" x14ac:dyDescent="0.35">
      <c r="A10" s="126" t="s">
        <v>351</v>
      </c>
      <c r="B10" s="126">
        <v>3</v>
      </c>
      <c r="C10" s="126" t="s">
        <v>358</v>
      </c>
      <c r="D10" s="126" t="s">
        <v>359</v>
      </c>
      <c r="E10" s="126">
        <v>1</v>
      </c>
      <c r="F10" s="126">
        <v>0</v>
      </c>
      <c r="G10" s="126" t="s">
        <v>360</v>
      </c>
    </row>
    <row r="11" spans="1:7" x14ac:dyDescent="0.35">
      <c r="A11" s="126" t="s">
        <v>351</v>
      </c>
      <c r="B11" s="126">
        <v>3</v>
      </c>
      <c r="C11" s="126" t="s">
        <v>358</v>
      </c>
      <c r="D11" s="126" t="s">
        <v>361</v>
      </c>
      <c r="E11" s="126">
        <v>1</v>
      </c>
      <c r="F11" s="126">
        <v>0</v>
      </c>
      <c r="G11" s="126" t="s">
        <v>360</v>
      </c>
    </row>
    <row r="12" spans="1:7" x14ac:dyDescent="0.35">
      <c r="A12" s="126" t="s">
        <v>351</v>
      </c>
      <c r="B12" s="126">
        <v>3</v>
      </c>
      <c r="C12" s="126" t="s">
        <v>362</v>
      </c>
      <c r="D12" s="126" t="s">
        <v>363</v>
      </c>
      <c r="E12" s="126">
        <v>1</v>
      </c>
      <c r="F12" s="126">
        <v>0</v>
      </c>
      <c r="G12" s="126" t="s">
        <v>360</v>
      </c>
    </row>
    <row r="13" spans="1:7" x14ac:dyDescent="0.35">
      <c r="A13" s="126" t="s">
        <v>351</v>
      </c>
      <c r="B13" s="126">
        <v>3</v>
      </c>
      <c r="C13" s="126" t="s">
        <v>364</v>
      </c>
      <c r="D13" s="126"/>
      <c r="E13" s="126">
        <v>1</v>
      </c>
      <c r="F13" s="126">
        <v>0</v>
      </c>
      <c r="G13" s="126" t="s">
        <v>360</v>
      </c>
    </row>
    <row r="14" spans="1:7" x14ac:dyDescent="0.35">
      <c r="A14" s="126" t="s">
        <v>351</v>
      </c>
      <c r="B14" s="126">
        <v>3</v>
      </c>
      <c r="C14" s="126" t="s">
        <v>365</v>
      </c>
      <c r="D14" s="126"/>
      <c r="E14" s="126">
        <v>1</v>
      </c>
      <c r="F14" s="126">
        <v>0</v>
      </c>
      <c r="G14" s="126" t="s">
        <v>360</v>
      </c>
    </row>
    <row r="15" spans="1:7" x14ac:dyDescent="0.35">
      <c r="A15" s="126" t="s">
        <v>345</v>
      </c>
      <c r="B15" s="126">
        <v>4</v>
      </c>
      <c r="C15" s="126" t="s">
        <v>346</v>
      </c>
      <c r="D15" s="126"/>
      <c r="E15" s="126">
        <v>1</v>
      </c>
      <c r="F15" s="126">
        <v>0</v>
      </c>
      <c r="G15" s="126" t="s">
        <v>357</v>
      </c>
    </row>
    <row r="16" spans="1:7" x14ac:dyDescent="0.35">
      <c r="A16" s="126" t="s">
        <v>345</v>
      </c>
      <c r="B16" s="126">
        <v>4</v>
      </c>
      <c r="C16" s="126" t="s">
        <v>356</v>
      </c>
      <c r="D16" s="126"/>
      <c r="E16" s="126">
        <v>1</v>
      </c>
      <c r="F16" s="126">
        <v>0</v>
      </c>
      <c r="G16" s="126" t="s">
        <v>357</v>
      </c>
    </row>
    <row r="17" spans="1:7" x14ac:dyDescent="0.35">
      <c r="A17" s="126" t="s">
        <v>351</v>
      </c>
      <c r="B17" s="126">
        <v>4</v>
      </c>
      <c r="C17" s="126" t="s">
        <v>358</v>
      </c>
      <c r="D17" s="126" t="s">
        <v>361</v>
      </c>
      <c r="E17" s="126">
        <v>1</v>
      </c>
      <c r="F17" s="126">
        <v>0</v>
      </c>
      <c r="G17" s="126" t="s">
        <v>357</v>
      </c>
    </row>
    <row r="18" spans="1:7" x14ac:dyDescent="0.35">
      <c r="A18" s="126" t="s">
        <v>351</v>
      </c>
      <c r="B18" s="126">
        <v>4</v>
      </c>
      <c r="C18" s="126" t="s">
        <v>364</v>
      </c>
      <c r="D18" s="126" t="s">
        <v>366</v>
      </c>
      <c r="E18" s="126">
        <v>1</v>
      </c>
      <c r="F18" s="126">
        <v>0</v>
      </c>
      <c r="G18" s="126" t="s">
        <v>357</v>
      </c>
    </row>
    <row r="19" spans="1:7" x14ac:dyDescent="0.35">
      <c r="A19" s="126" t="s">
        <v>351</v>
      </c>
      <c r="B19" s="126">
        <v>4</v>
      </c>
      <c r="C19" s="126" t="s">
        <v>365</v>
      </c>
      <c r="D19" s="126" t="s">
        <v>363</v>
      </c>
      <c r="E19" s="126">
        <v>1</v>
      </c>
      <c r="F19" s="126">
        <v>0</v>
      </c>
      <c r="G19" s="126" t="s">
        <v>357</v>
      </c>
    </row>
    <row r="20" spans="1:7" x14ac:dyDescent="0.35">
      <c r="A20" s="126" t="s">
        <v>351</v>
      </c>
      <c r="B20" s="126">
        <v>4</v>
      </c>
      <c r="C20" s="126" t="s">
        <v>362</v>
      </c>
      <c r="D20" s="126" t="s">
        <v>363</v>
      </c>
      <c r="E20" s="126">
        <v>1</v>
      </c>
      <c r="F20" s="126">
        <v>0</v>
      </c>
      <c r="G20" s="126" t="s">
        <v>357</v>
      </c>
    </row>
    <row r="21" spans="1:7" x14ac:dyDescent="0.35">
      <c r="A21" s="126" t="s">
        <v>345</v>
      </c>
      <c r="B21" s="126">
        <v>5</v>
      </c>
      <c r="C21" s="126" t="s">
        <v>346</v>
      </c>
      <c r="D21" s="126"/>
      <c r="E21" s="126">
        <v>1</v>
      </c>
      <c r="F21" s="126">
        <v>0</v>
      </c>
      <c r="G21" s="126" t="s">
        <v>211</v>
      </c>
    </row>
    <row r="22" spans="1:7" x14ac:dyDescent="0.35">
      <c r="A22" s="126" t="s">
        <v>345</v>
      </c>
      <c r="B22" s="126">
        <v>5</v>
      </c>
      <c r="C22" s="126" t="s">
        <v>356</v>
      </c>
      <c r="D22" s="126"/>
      <c r="E22" s="126">
        <v>1</v>
      </c>
      <c r="F22" s="126">
        <v>0</v>
      </c>
      <c r="G22" s="126" t="s">
        <v>211</v>
      </c>
    </row>
    <row r="23" spans="1:7" x14ac:dyDescent="0.35">
      <c r="A23" s="126" t="s">
        <v>351</v>
      </c>
      <c r="B23" s="126">
        <v>5</v>
      </c>
      <c r="C23" s="126" t="s">
        <v>358</v>
      </c>
      <c r="D23" s="126" t="s">
        <v>359</v>
      </c>
      <c r="E23" s="126">
        <v>1</v>
      </c>
      <c r="F23" s="126">
        <v>0</v>
      </c>
      <c r="G23" s="126" t="s">
        <v>211</v>
      </c>
    </row>
    <row r="24" spans="1:7" x14ac:dyDescent="0.35">
      <c r="A24" s="126" t="s">
        <v>351</v>
      </c>
      <c r="B24" s="126">
        <v>5</v>
      </c>
      <c r="C24" s="126" t="s">
        <v>358</v>
      </c>
      <c r="D24" s="126" t="s">
        <v>361</v>
      </c>
      <c r="E24" s="126">
        <v>1</v>
      </c>
      <c r="F24" s="126">
        <v>0</v>
      </c>
      <c r="G24" s="126" t="s">
        <v>211</v>
      </c>
    </row>
    <row r="25" spans="1:7" x14ac:dyDescent="0.35">
      <c r="A25" s="126" t="s">
        <v>351</v>
      </c>
      <c r="B25" s="126">
        <v>5</v>
      </c>
      <c r="C25" s="126" t="s">
        <v>362</v>
      </c>
      <c r="D25" s="126" t="s">
        <v>363</v>
      </c>
      <c r="E25" s="126">
        <v>1</v>
      </c>
      <c r="F25" s="126">
        <v>0</v>
      </c>
      <c r="G25" s="126" t="s">
        <v>211</v>
      </c>
    </row>
    <row r="26" spans="1:7" x14ac:dyDescent="0.35">
      <c r="A26" s="126" t="s">
        <v>351</v>
      </c>
      <c r="B26" s="126">
        <v>5</v>
      </c>
      <c r="C26" s="126" t="s">
        <v>364</v>
      </c>
      <c r="D26" s="126"/>
      <c r="E26" s="126">
        <v>1</v>
      </c>
      <c r="F26" s="126">
        <v>0</v>
      </c>
      <c r="G26" s="126" t="s">
        <v>211</v>
      </c>
    </row>
    <row r="27" spans="1:7" x14ac:dyDescent="0.35">
      <c r="A27" s="126" t="s">
        <v>351</v>
      </c>
      <c r="B27" s="126">
        <v>5</v>
      </c>
      <c r="C27" s="126" t="s">
        <v>365</v>
      </c>
      <c r="D27" s="126"/>
      <c r="E27" s="126">
        <v>1</v>
      </c>
      <c r="F27" s="126">
        <v>0</v>
      </c>
      <c r="G27" s="126" t="s">
        <v>211</v>
      </c>
    </row>
    <row r="28" spans="1:7" x14ac:dyDescent="0.35">
      <c r="A28" s="126" t="s">
        <v>345</v>
      </c>
      <c r="B28" s="126">
        <v>6</v>
      </c>
      <c r="C28" s="126" t="s">
        <v>346</v>
      </c>
      <c r="D28" s="126"/>
      <c r="E28" s="126">
        <v>1</v>
      </c>
      <c r="F28" s="126">
        <v>0</v>
      </c>
      <c r="G28" s="126" t="s">
        <v>211</v>
      </c>
    </row>
    <row r="29" spans="1:7" x14ac:dyDescent="0.35">
      <c r="A29" s="126" t="s">
        <v>345</v>
      </c>
      <c r="B29" s="126">
        <v>6</v>
      </c>
      <c r="C29" s="126" t="s">
        <v>356</v>
      </c>
      <c r="D29" s="126"/>
      <c r="E29" s="126">
        <v>1</v>
      </c>
      <c r="F29" s="126">
        <v>0</v>
      </c>
      <c r="G29" s="126" t="s">
        <v>211</v>
      </c>
    </row>
    <row r="30" spans="1:7" x14ac:dyDescent="0.35">
      <c r="A30" s="126" t="s">
        <v>351</v>
      </c>
      <c r="B30" s="126">
        <v>6</v>
      </c>
      <c r="C30" s="126" t="s">
        <v>358</v>
      </c>
      <c r="D30" s="126"/>
      <c r="E30" s="126">
        <v>1</v>
      </c>
      <c r="F30" s="126">
        <v>0</v>
      </c>
      <c r="G30" s="126" t="s">
        <v>211</v>
      </c>
    </row>
    <row r="31" spans="1:7" x14ac:dyDescent="0.35">
      <c r="A31" s="126" t="s">
        <v>351</v>
      </c>
      <c r="B31" s="126">
        <v>6</v>
      </c>
      <c r="C31" s="126" t="s">
        <v>352</v>
      </c>
      <c r="D31" s="126"/>
      <c r="E31" s="126">
        <v>1</v>
      </c>
      <c r="F31" s="126">
        <v>0</v>
      </c>
      <c r="G31" s="126" t="s">
        <v>211</v>
      </c>
    </row>
    <row r="32" spans="1:7" x14ac:dyDescent="0.35">
      <c r="A32" s="126" t="s">
        <v>351</v>
      </c>
      <c r="B32" s="126">
        <v>6</v>
      </c>
      <c r="C32" s="126" t="s">
        <v>365</v>
      </c>
      <c r="D32" s="126"/>
      <c r="E32" s="126">
        <v>1</v>
      </c>
      <c r="F32" s="126">
        <v>0</v>
      </c>
      <c r="G32" s="126" t="s">
        <v>211</v>
      </c>
    </row>
    <row r="33" spans="1:7" x14ac:dyDescent="0.35">
      <c r="A33" s="126" t="s">
        <v>351</v>
      </c>
      <c r="B33" s="126">
        <v>6</v>
      </c>
      <c r="C33" s="126" t="s">
        <v>362</v>
      </c>
      <c r="D33" s="126"/>
      <c r="E33" s="126">
        <v>1</v>
      </c>
      <c r="F33" s="126">
        <v>0</v>
      </c>
      <c r="G33" s="126" t="s">
        <v>211</v>
      </c>
    </row>
    <row r="34" spans="1:7" x14ac:dyDescent="0.35">
      <c r="A34" s="126" t="s">
        <v>345</v>
      </c>
      <c r="B34" s="126">
        <v>7</v>
      </c>
      <c r="C34" s="126" t="s">
        <v>346</v>
      </c>
      <c r="D34" s="126"/>
      <c r="E34" s="126">
        <v>1</v>
      </c>
      <c r="F34" s="126">
        <v>0</v>
      </c>
      <c r="G34" s="126" t="s">
        <v>211</v>
      </c>
    </row>
    <row r="35" spans="1:7" x14ac:dyDescent="0.35">
      <c r="A35" s="126" t="s">
        <v>345</v>
      </c>
      <c r="B35" s="126">
        <v>7</v>
      </c>
      <c r="C35" s="126" t="s">
        <v>356</v>
      </c>
      <c r="D35" s="126"/>
      <c r="E35" s="126">
        <v>1</v>
      </c>
      <c r="F35" s="126">
        <v>0</v>
      </c>
      <c r="G35" s="126" t="s">
        <v>211</v>
      </c>
    </row>
    <row r="36" spans="1:7" x14ac:dyDescent="0.35">
      <c r="A36" s="126" t="s">
        <v>367</v>
      </c>
      <c r="B36" s="126">
        <v>7</v>
      </c>
      <c r="C36" s="126" t="s">
        <v>368</v>
      </c>
      <c r="D36" s="150" t="s">
        <v>369</v>
      </c>
      <c r="E36" s="126">
        <v>0</v>
      </c>
      <c r="F36" s="126">
        <v>0</v>
      </c>
      <c r="G36" s="126" t="s">
        <v>211</v>
      </c>
    </row>
    <row r="37" spans="1:7" x14ac:dyDescent="0.35">
      <c r="A37" s="126" t="s">
        <v>351</v>
      </c>
      <c r="B37" s="126">
        <v>7</v>
      </c>
      <c r="C37" s="126" t="s">
        <v>358</v>
      </c>
      <c r="D37" s="126"/>
      <c r="E37" s="126">
        <v>1</v>
      </c>
      <c r="F37" s="126">
        <v>0</v>
      </c>
      <c r="G37" s="126" t="s">
        <v>211</v>
      </c>
    </row>
    <row r="38" spans="1:7" x14ac:dyDescent="0.35">
      <c r="A38" s="126" t="s">
        <v>351</v>
      </c>
      <c r="B38" s="126">
        <v>7</v>
      </c>
      <c r="C38" s="126" t="s">
        <v>364</v>
      </c>
      <c r="D38" s="126"/>
      <c r="E38" s="126">
        <v>1</v>
      </c>
      <c r="F38" s="126">
        <v>0</v>
      </c>
      <c r="G38" s="126" t="s">
        <v>211</v>
      </c>
    </row>
    <row r="39" spans="1:7" x14ac:dyDescent="0.35">
      <c r="A39" s="126" t="s">
        <v>351</v>
      </c>
      <c r="B39" s="126">
        <v>7</v>
      </c>
      <c r="C39" s="126" t="s">
        <v>365</v>
      </c>
      <c r="D39" s="126"/>
      <c r="E39" s="126">
        <v>1</v>
      </c>
      <c r="F39" s="126">
        <v>0</v>
      </c>
      <c r="G39" s="126" t="s">
        <v>211</v>
      </c>
    </row>
    <row r="40" spans="1:7" x14ac:dyDescent="0.35">
      <c r="A40" s="126"/>
      <c r="B40" s="126"/>
      <c r="C40" s="126"/>
      <c r="D40" s="126"/>
      <c r="E40" s="126">
        <f>SUM(E2:E39)</f>
        <v>34</v>
      </c>
      <c r="F40" s="126">
        <f>SUM(F2:F39)</f>
        <v>2</v>
      </c>
      <c r="G40" s="126" t="s">
        <v>336</v>
      </c>
    </row>
  </sheetData>
  <autoFilter ref="A1:G39" xr:uid="{00000000-0009-0000-0000-000009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Référentiel parc actuel Groupe</vt:lpstr>
      <vt:lpstr>Répart. MFP sites actuels</vt:lpstr>
      <vt:lpstr>Volumes Impr. AFD T4 2024</vt:lpstr>
      <vt:lpstr>Volumes Impr. AFD T1 2025</vt:lpstr>
      <vt:lpstr>Volumes Impr. AFD T2 2025</vt:lpstr>
      <vt:lpstr>Volumes Impr. T3 2025</vt:lpstr>
      <vt:lpstr>Analyse AFD S1 2025</vt:lpstr>
      <vt:lpstr>Volumes Impr. EF</vt:lpstr>
      <vt:lpstr>Ratios MFP vs positions</vt:lpstr>
      <vt:lpstr>MFP Austerlitz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Guthmann</dc:creator>
  <cp:lastModifiedBy>BLAGUI Karim</cp:lastModifiedBy>
  <dcterms:created xsi:type="dcterms:W3CDTF">2025-07-03T09:10:46Z</dcterms:created>
  <dcterms:modified xsi:type="dcterms:W3CDTF">2025-12-12T09:36:10Z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5dc6714-9f23-4030-b547-8c94b19e0b7a_Enabled">
    <vt:lpwstr>true</vt:lpwstr>
  </property>
  <property fmtid="{D5CDD505-2E9C-101B-9397-08002B2CF9AE}" pid="3" name="MSIP_Label_f5dc6714-9f23-4030-b547-8c94b19e0b7a_SetDate">
    <vt:lpwstr>2025-07-04T14:34:29Z</vt:lpwstr>
  </property>
  <property fmtid="{D5CDD505-2E9C-101B-9397-08002B2CF9AE}" pid="4" name="MSIP_Label_f5dc6714-9f23-4030-b547-8c94b19e0b7a_Method">
    <vt:lpwstr>Standard</vt:lpwstr>
  </property>
  <property fmtid="{D5CDD505-2E9C-101B-9397-08002B2CF9AE}" pid="5" name="MSIP_Label_f5dc6714-9f23-4030-b547-8c94b19e0b7a_Name">
    <vt:lpwstr>Internal Information (R3)</vt:lpwstr>
  </property>
  <property fmtid="{D5CDD505-2E9C-101B-9397-08002B2CF9AE}" pid="6" name="MSIP_Label_f5dc6714-9f23-4030-b547-8c94b19e0b7a_SiteId">
    <vt:lpwstr>acbd4e6b-e845-4677-853c-a8d24faf3655</vt:lpwstr>
  </property>
  <property fmtid="{D5CDD505-2E9C-101B-9397-08002B2CF9AE}" pid="7" name="MSIP_Label_f5dc6714-9f23-4030-b547-8c94b19e0b7a_ActionId">
    <vt:lpwstr>8a56b4b0-b07d-4bd5-b9aa-7332d2663dc6</vt:lpwstr>
  </property>
  <property fmtid="{D5CDD505-2E9C-101B-9397-08002B2CF9AE}" pid="8" name="MSIP_Label_f5dc6714-9f23-4030-b547-8c94b19e0b7a_ContentBits">
    <vt:lpwstr>0</vt:lpwstr>
  </property>
</Properties>
</file>